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DZal\Desktop\городская, д. 29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данные'!$29:$29</definedName>
    <definedName name="_xlnm.Print_Titles" localSheetId="0">'Мои данные'!$29:$29</definedName>
  </definedNames>
  <calcPr calcId="152511"/>
</workbook>
</file>

<file path=xl/calcChain.xml><?xml version="1.0" encoding="utf-8"?>
<calcChain xmlns="http://schemas.openxmlformats.org/spreadsheetml/2006/main">
  <c r="J21" i="8" l="1"/>
  <c r="G21" i="8"/>
  <c r="J19" i="8"/>
  <c r="G19" i="8"/>
  <c r="J18" i="8"/>
  <c r="G18" i="8"/>
  <c r="J17" i="8"/>
  <c r="G17" i="8"/>
  <c r="J125" i="8"/>
  <c r="G125" i="8"/>
  <c r="J124" i="8"/>
  <c r="G124" i="8"/>
  <c r="J20" i="8"/>
  <c r="G20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Max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24" authorId="7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1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1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1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1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1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1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1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2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<sst xmlns="http://schemas.openxmlformats.org/spreadsheetml/2006/main" count="441" uniqueCount="407">
  <si>
    <t>Всего</t>
  </si>
  <si>
    <t xml:space="preserve">ЛОКАЛЬНАЯ СМЕТА 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</si>
  <si>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</si>
  <si>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</si>
  <si>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</si>
  <si>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</si>
  <si>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</si>
  <si>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</si>
  <si>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</si>
  <si>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</si>
  <si>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</si>
  <si>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</si>
  <si>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</si>
  <si>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</si>
  <si>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</si>
  <si>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</si>
  <si>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</si>
  <si>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</si>
  <si>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</si>
  <si>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</si>
  <si>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</si>
  <si>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</si>
  <si>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</si>
  <si>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</si>
  <si>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</si>
  <si>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</si>
  <si>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</si>
  <si>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</si>
  <si>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 xml:space="preserve">  </t>
  </si>
  <si>
    <t>_________________ //</t>
  </si>
  <si>
    <t>Стройка:г. Челябинск, Курчатовский район, ул. Городская д.29В</t>
  </si>
  <si>
    <t>Объект:Газоснабжение жилого дома</t>
  </si>
  <si>
    <t>Основание:МА-2019-016-ГСН</t>
  </si>
  <si>
    <t>Составлена в базисных ценах на 01.2000 г. и текущих ценах на 3 квартал 2019 года</t>
  </si>
  <si>
    <t>Составил:  _________________ //</t>
  </si>
  <si>
    <t>Проверил:  _________________ //</t>
  </si>
  <si>
    <t>Земляные работы</t>
  </si>
  <si>
    <t>ТЕР01-02-057-02
Разработка грунта вручную в траншеях глубиной до 2 м без креплений с откосами, группа грунтов: 2
100 м3 грунта</t>
  </si>
  <si>
    <t>0,192
19,2 / 100</t>
  </si>
  <si>
    <t>3954
_____
79</t>
  </si>
  <si>
    <t>ТЕР01-01-003-15
Разработка грунта в отвал экскаваторами «драглайн» или «обратная лопата» с ковшом вместимостью: 0,5 (0,5-0,63) м3, группа грунтов 3
1000 м3 грунта</t>
  </si>
  <si>
    <t>0,276
276 / 1000</t>
  </si>
  <si>
    <t>4605,55
_____
610,91</t>
  </si>
  <si>
    <t>1271
_____
169</t>
  </si>
  <si>
    <t>636
_____
13</t>
  </si>
  <si>
    <t>7847
_____
2286</t>
  </si>
  <si>
    <t>ТЕР01-02-061-02
Засыпка вручную траншей, пазух котлованов и ям, группа грунтов: 2
100 м3 грунта</t>
  </si>
  <si>
    <t>0,325
32,5 / 100</t>
  </si>
  <si>
    <t>4062
_____
82</t>
  </si>
  <si>
    <t>ТССЦ-408-0122
Песок природный для строительных работ средний
м3</t>
  </si>
  <si>
    <t xml:space="preserve">
_____
117</t>
  </si>
  <si>
    <t xml:space="preserve">
_____
3803</t>
  </si>
  <si>
    <t xml:space="preserve">
_____
11333</t>
  </si>
  <si>
    <t>ТЕР01-01-033-02
Засыпка траншей и котлованов с перемещением грунта до 5 м бульдозерами мощностью: 59 кВт (80 л.с.), группа грунтов 2
1000 м3 грунта</t>
  </si>
  <si>
    <t>0,2627
262,7 / 1000</t>
  </si>
  <si>
    <t>633,41
_____
124,36</t>
  </si>
  <si>
    <t>166
_____
33</t>
  </si>
  <si>
    <t>1463
_____
443</t>
  </si>
  <si>
    <t>ТЕР01-02-005-01
Уплотнение грунта пневматическими трамбовками, группа грунтов: 1-2
100 м3 уплотненного грунта</t>
  </si>
  <si>
    <t>2,627
262,7 / 100</t>
  </si>
  <si>
    <t>199,9
_____
36,97</t>
  </si>
  <si>
    <t>525
_____
97</t>
  </si>
  <si>
    <t>4814
_____
96</t>
  </si>
  <si>
    <t>3730
_____
1317</t>
  </si>
  <si>
    <t>ТССЦпг-01-01-01-039
Погрузочные работы при автомобильных перевозках: грунта растительного слоя (земля, перегной)
1 т груза</t>
  </si>
  <si>
    <t>55,25
32,5*1,7</t>
  </si>
  <si>
    <t>ТЕР01-01-016-02
Работа на отвале, группа грунтов: 2-3
1000 м3 грунта</t>
  </si>
  <si>
    <t>0,0325
32,5 / 1000</t>
  </si>
  <si>
    <t>35,99
_____
4,88</t>
  </si>
  <si>
    <t>357,63
_____
64,83</t>
  </si>
  <si>
    <t>12
_____
2</t>
  </si>
  <si>
    <t>16
_____
1</t>
  </si>
  <si>
    <t>95
_____
29</t>
  </si>
  <si>
    <t>ТССЦпг-03-21-01-040
Перевозка грузов автомобилями-самосвалами грузоподъемностью 10 т, работающих вне карьера, на расстояние: до 40 км I класс груза
1 т груза</t>
  </si>
  <si>
    <t>Монтаж подземного газопровода</t>
  </si>
  <si>
    <t>ТЕР24-02-031-01
Укладка газопроводов из полиэтиленовых труб в траншею со стационарно установленного барабана, диаметр газопровода: 63 мм
100 м укладки</t>
  </si>
  <si>
    <t>1,3
130 / 100</t>
  </si>
  <si>
    <t>76,72
_____
5,27</t>
  </si>
  <si>
    <t>100
_____
6</t>
  </si>
  <si>
    <t>1352
_____
45</t>
  </si>
  <si>
    <t>ТССЦ-507-3756
Труба напорная из полиэтилена PE 100 для газопроводов ПЭ100 SDR17,6, размером 63х3,6 мм (ГОСТ Р 50838-95)
м</t>
  </si>
  <si>
    <t xml:space="preserve">
_____
21,09</t>
  </si>
  <si>
    <t xml:space="preserve">
_____
2742</t>
  </si>
  <si>
    <t xml:space="preserve">
_____
10392</t>
  </si>
  <si>
    <t>ТЕР24-02-005-02
Установка отвода на газопроводе из полиэтиленовых труб в горизонтальной плоскости, диаметр отвода: 63 мм
1 отвод</t>
  </si>
  <si>
    <t>16,54
_____
180,9</t>
  </si>
  <si>
    <t>50
_____
543</t>
  </si>
  <si>
    <t>673
_____
1097</t>
  </si>
  <si>
    <t>ТССЦ-507-0817
Отвод литой 90° из полиэтилена с закладными электронагревателями, диаметр 63 мм
шт.</t>
  </si>
  <si>
    <t xml:space="preserve">
_____
302,06</t>
  </si>
  <si>
    <t xml:space="preserve">
_____
302</t>
  </si>
  <si>
    <t xml:space="preserve">
_____
742</t>
  </si>
  <si>
    <t>ТССЦ-507-0760
Неразъемное соединение «полиэтилен-сталь» SDR 11 63х5,8/СТ57 (ТУ2248-025-00203536-96)
шт.</t>
  </si>
  <si>
    <t xml:space="preserve">
_____
385</t>
  </si>
  <si>
    <t xml:space="preserve">
_____
288</t>
  </si>
  <si>
    <t>ТССЦ-507-0722
Заглушка полиэтиленовая с удлиненным хвостовиком SDR 11, диаметр 63 мм (ТУ2248-001-18425183-01)
шт.</t>
  </si>
  <si>
    <t xml:space="preserve">
_____
26,36</t>
  </si>
  <si>
    <t xml:space="preserve">
_____
26</t>
  </si>
  <si>
    <t xml:space="preserve">
_____
66</t>
  </si>
  <si>
    <t>ТЕРм10-06-048-05
Прокладка ленты сигнальной
1 км кабеля</t>
  </si>
  <si>
    <t>0,138
138/1000</t>
  </si>
  <si>
    <t>87,77
_____
5,85</t>
  </si>
  <si>
    <t>410,69
_____
41,06</t>
  </si>
  <si>
    <t>12
_____
1</t>
  </si>
  <si>
    <t>57
_____
6</t>
  </si>
  <si>
    <t>164
_____
3</t>
  </si>
  <si>
    <t>317
_____
77</t>
  </si>
  <si>
    <t>ТССЦ-507-3538
Лента сигнальная "Газ" ЛСГ 200
м</t>
  </si>
  <si>
    <t xml:space="preserve">
_____
0,3</t>
  </si>
  <si>
    <t xml:space="preserve">
_____
41</t>
  </si>
  <si>
    <t xml:space="preserve">
_____
157</t>
  </si>
  <si>
    <t>ТЕР27-09-012-01
Устанока опознавательных знаков
100 знаков</t>
  </si>
  <si>
    <t>0,03
3 / 100</t>
  </si>
  <si>
    <t>743,82
_____
489,12</t>
  </si>
  <si>
    <t>22
_____
15</t>
  </si>
  <si>
    <t>303
_____
106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</si>
  <si>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</si>
  <si>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</si>
  <si>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300</t>
  </si>
  <si>
    <t xml:space="preserve">
_____
1002</t>
  </si>
  <si>
    <t>Монтаж надземного стального газопровода</t>
  </si>
  <si>
    <t>ТЕР24-02-041-01
Надземная прокладка стальных газопроводов на металлических опорах, условный диаметр газопровода: 32 мм
100 м газопровода
1 881,24 = 2 025,21 - 0,0014 x 30 400,00 - 0,00022 x 14 540,00 - 0,0036 x 27 280,00</t>
  </si>
  <si>
    <t>0,08
8 / 100</t>
  </si>
  <si>
    <t>232,58
_____
56,76</t>
  </si>
  <si>
    <t>1591,9
_____
205,71</t>
  </si>
  <si>
    <t>19
_____
4</t>
  </si>
  <si>
    <t>127
_____
16</t>
  </si>
  <si>
    <t>252
_____
29</t>
  </si>
  <si>
    <t>735
_____
223</t>
  </si>
  <si>
    <t>ТССЦ-103-0016
Трубы стальные сварные водогазопроводные с резьбой черные обыкновенные (неоцинкованные), диаметр условного прохода 32 мм, толщина стенки 3,2 мм
м</t>
  </si>
  <si>
    <t xml:space="preserve">
_____
22,8</t>
  </si>
  <si>
    <t xml:space="preserve">
_____
184</t>
  </si>
  <si>
    <t xml:space="preserve">
_____
947</t>
  </si>
  <si>
    <t>ТЕР22-03-001-05
Установка фасонных частей стальных сварных диаметром: 100-250 мм
1 т фасонных частей
17 726,43 = 31 686,43 - 1 x 13 960,00</t>
  </si>
  <si>
    <t>0,0004
(1*0,2+1*0,2)/1000</t>
  </si>
  <si>
    <t>4960,28
_____
959,4</t>
  </si>
  <si>
    <t>11806,75
_____
1684,6</t>
  </si>
  <si>
    <t>5
_____
1</t>
  </si>
  <si>
    <t>27
_____
4</t>
  </si>
  <si>
    <t>30
_____
9</t>
  </si>
  <si>
    <t>ТССЦ-507-1971
Отводы 90 град. с радиусом кривизны R=1,5 Ду на Ру до 16 МПа (160 кгс/см2), диаметром условного прохода 32
шт.</t>
  </si>
  <si>
    <t xml:space="preserve">
_____
20,8</t>
  </si>
  <si>
    <t xml:space="preserve">
_____
21</t>
  </si>
  <si>
    <t xml:space="preserve">
_____
59</t>
  </si>
  <si>
    <t>ТССЦ-507-2277
Переходы концентрические на Ру до 16 МПа (160 кгс/см2) диаметром 57х3,5-32х2
шт.</t>
  </si>
  <si>
    <t xml:space="preserve">
_____
42,5</t>
  </si>
  <si>
    <t xml:space="preserve">
_____
43</t>
  </si>
  <si>
    <t xml:space="preserve">
_____
54</t>
  </si>
  <si>
    <t>ТЕР24-01-033-03
Установка вентилей и клапанов обратных муфтовых диаметром: до 50 мм
1 шт.</t>
  </si>
  <si>
    <t>15,83
_____
2,07</t>
  </si>
  <si>
    <t>16
_____
2</t>
  </si>
  <si>
    <t>215
_____
15</t>
  </si>
  <si>
    <t>ТССЦ-302-1834
Кран шаровой муфтовый 11Б27П, диаметром 32 мм
шт.</t>
  </si>
  <si>
    <t xml:space="preserve">
_____
92,47</t>
  </si>
  <si>
    <t xml:space="preserve">
_____
92</t>
  </si>
  <si>
    <t xml:space="preserve">
_____
484</t>
  </si>
  <si>
    <t>ТЕР22-03-014-01
Приварка изолирующего соединения диаметром: 32 мм
1 фланец
34,41 = 78,21 - 1 x 43,80</t>
  </si>
  <si>
    <t>5,19
_____
1,15</t>
  </si>
  <si>
    <t>28,07
_____
4,08</t>
  </si>
  <si>
    <t>28
_____
4</t>
  </si>
  <si>
    <t>70
_____
10</t>
  </si>
  <si>
    <t>179
_____
55</t>
  </si>
  <si>
    <t>ТССЦ-507-2834
Соединения изолирующие фланцевые на условное давление 0,6 мПа для труб диаметром до 50 мм
компл.</t>
  </si>
  <si>
    <t xml:space="preserve">
_____
211,17</t>
  </si>
  <si>
    <t xml:space="preserve">
_____
211</t>
  </si>
  <si>
    <t xml:space="preserve">
_____
1465</t>
  </si>
  <si>
    <t>ТЕРр65-17-1
Установка заглушек диаметром трубопроводов: до 100 мм
100 заглушек</t>
  </si>
  <si>
    <t>0,01
1 / 100</t>
  </si>
  <si>
    <t>1254,4
_____
2494,72</t>
  </si>
  <si>
    <t>13
_____
25</t>
  </si>
  <si>
    <t>170
_____
115</t>
  </si>
  <si>
    <t>ТЕР13-03-002-04
Огрунтовка металлических поверхностей за один раз: грунтовкой ГФ-021
100 м2 окрашиваемой поверхности</t>
  </si>
  <si>
    <t>0,0095
0,95 / 100</t>
  </si>
  <si>
    <t>157,23
_____
500,72</t>
  </si>
  <si>
    <t>20,3
_____
0,24</t>
  </si>
  <si>
    <t>1
_____
5</t>
  </si>
  <si>
    <t>20
_____
16</t>
  </si>
  <si>
    <t>ТЕР13-03-004-26
Окраска металлических огрунтованных поверхностей: эмалью ПФ-115
100 м2 окрашиваемой поверхности</t>
  </si>
  <si>
    <t>96,65
_____
776,96</t>
  </si>
  <si>
    <t>13,6
_____
0,24</t>
  </si>
  <si>
    <t>1
_____
7</t>
  </si>
  <si>
    <t>12
_____
24</t>
  </si>
  <si>
    <t>ТЕР24-02-061-01
Устройство цокольного ввода газопровода из полиэтиленовых труб в здание, диаметр газопровода: до 63 мм
10 вводов
4 642,32 = 14 960,74 - 0,065 x 5 300,00 - 0,0015 x 56 080,00 - 3,7 x 79,00 - 0,0044 x 9 431,91 - 10 x 385,00 - 24 x 21,50 + (10 - 40) x 173,00</t>
  </si>
  <si>
    <t>0,1
1 / 10</t>
  </si>
  <si>
    <t>1412,8
_____
1878,58</t>
  </si>
  <si>
    <t>141
_____
188</t>
  </si>
  <si>
    <t>1915
_____
431</t>
  </si>
  <si>
    <t>Прайс
Цокольный ввод газовый ЦВ-Г П3100 ГАЗ SDR11-63/Cm57
шт</t>
  </si>
  <si>
    <t xml:space="preserve">
_____
371,01</t>
  </si>
  <si>
    <t xml:space="preserve">
_____
371</t>
  </si>
  <si>
    <t xml:space="preserve">
_____
2348</t>
  </si>
  <si>
    <t>Выход из земли газопровода Ø57х3,5 земли L=0,6 м Ø108х5 мм</t>
  </si>
  <si>
    <t>ТЕР22-01-011-03
Укладка стальных водопроводных труб с  диаметром: 100 мм
1 км трубопровода
8 816,87 = 9 108,28 - 12 x 9,04 - 1,1 x 121,91 - 15,7 x 3,11</t>
  </si>
  <si>
    <t>0,0006
0,6*1/1000</t>
  </si>
  <si>
    <t>4620,77
_____
640,08</t>
  </si>
  <si>
    <t>3556,02
_____
626,93</t>
  </si>
  <si>
    <t>38
_____
3</t>
  </si>
  <si>
    <t>14
_____
5</t>
  </si>
  <si>
    <t>ТССЦ-103-0163
Трубы стальные электросварные прямошовные со снятой фаской из стали марок БСт2кп-БСт4кп и БСт2пс-БСт4пс наружный диаметр 108 мм, толщина стенки 5 мм
м</t>
  </si>
  <si>
    <t xml:space="preserve">
_____
82,9</t>
  </si>
  <si>
    <t xml:space="preserve">
_____
50</t>
  </si>
  <si>
    <t xml:space="preserve">
_____
321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</si>
  <si>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</si>
  <si>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0,203472
3,14*0,108*0,6</t>
  </si>
  <si>
    <t>23,4
_____
180,68</t>
  </si>
  <si>
    <t>88,16
_____
14,3</t>
  </si>
  <si>
    <t>5
_____
36</t>
  </si>
  <si>
    <t>18
_____
3</t>
  </si>
  <si>
    <t>65
_____
122</t>
  </si>
  <si>
    <t>102
_____
39</t>
  </si>
  <si>
    <t>ТЕР22-05-003-01
Протаскивание в футляр стальных труб диаметром: 57мм
100 м трубы, уложенной в футляр</t>
  </si>
  <si>
    <t>0,006
(0,6*1) / 100</t>
  </si>
  <si>
    <t>1026,3
_____
1111,06</t>
  </si>
  <si>
    <t>6
_____
7</t>
  </si>
  <si>
    <t>83
_____
40</t>
  </si>
  <si>
    <t>ТЕР22-05-004-01
Заделка битумом и прядью концов футляра диаметром: 108 мм
1 футляр</t>
  </si>
  <si>
    <t>8,85
_____
43,08</t>
  </si>
  <si>
    <t>9
_____
42</t>
  </si>
  <si>
    <t>120
_____
213</t>
  </si>
  <si>
    <t>Футляр ПЭ100 Ø110х10,0 SDR11  при пересечении с водопроводом</t>
  </si>
  <si>
    <t>ТЕР22-01-021-03
Укладка трубопроводов из полиэтиленовых труб диаметром: 100 мм
1 км трубопровода</t>
  </si>
  <si>
    <t>0,006
6/1000</t>
  </si>
  <si>
    <t>2641,97
_____
59,23</t>
  </si>
  <si>
    <t>3105,24
_____
491,14</t>
  </si>
  <si>
    <t>19
_____
3</t>
  </si>
  <si>
    <t>215
_____
7</t>
  </si>
  <si>
    <t>116
_____
40</t>
  </si>
  <si>
    <t>ТССЦ-507-3729
Труба напорная из полиэтилена PE 100 для газопроводов ПЭ100 SDR11, размером 110х10,0 мм (ГОСТ Р 50838-95)
м</t>
  </si>
  <si>
    <t xml:space="preserve">
_____
97,09</t>
  </si>
  <si>
    <t xml:space="preserve">
_____
588</t>
  </si>
  <si>
    <t xml:space="preserve">
_____
2251</t>
  </si>
  <si>
    <t>ТЕР22-05-003-01
Протаскивание в футляр ПЭ труб диаметром: 63мм
100 м трубы, уложенной в футляр</t>
  </si>
  <si>
    <t>0,06
6 / 100</t>
  </si>
  <si>
    <t>62
_____
66</t>
  </si>
  <si>
    <t>835
_____
393</t>
  </si>
  <si>
    <t>ТЕР22-05-004-01
Заделка битумом и прядью концов футляра диаметром: 110 мм
1 футляр</t>
  </si>
  <si>
    <t>9,01
_____
43,88</t>
  </si>
  <si>
    <t>9
_____
44</t>
  </si>
  <si>
    <t>122
_____
217</t>
  </si>
  <si>
    <t>ТЕР24-02-081-01
Устройство контрольной трубки на кожухе перехода газопровода
1 установка</t>
  </si>
  <si>
    <t>18,31
_____
347,6</t>
  </si>
  <si>
    <t>71,8
_____
4,08</t>
  </si>
  <si>
    <t>18
_____
348</t>
  </si>
  <si>
    <t>72
_____
4</t>
  </si>
  <si>
    <t>248
_____
2259</t>
  </si>
  <si>
    <t>390
_____
55</t>
  </si>
  <si>
    <t>ТЕР24-02-007-01
Установка седелок крановых полиэтиленовых с закладными нагревателями на газопроводе из полиэтиленовых труб , диаметры соединяемых труб: 63х32 мм
1 соединение</t>
  </si>
  <si>
    <t>12,57
_____
3,16</t>
  </si>
  <si>
    <t>13
_____
3</t>
  </si>
  <si>
    <t>170
_____
19</t>
  </si>
  <si>
    <t>ТССЦ-507-0848
Седелка полиэтиленовая с ответной нижней частью Д=63х32 мм
шт.</t>
  </si>
  <si>
    <t xml:space="preserve">
_____
405,6</t>
  </si>
  <si>
    <t xml:space="preserve">
_____
406</t>
  </si>
  <si>
    <t xml:space="preserve">
_____
1784</t>
  </si>
  <si>
    <t>ТЕР24-02-005-01
Установка отвода на газопроводе из полиэтиленовых труб в горизонтальной плоскости, диаметр отвода: 32 мм
1 отвод</t>
  </si>
  <si>
    <t>10,66
_____
119,95</t>
  </si>
  <si>
    <t>11
_____
120</t>
  </si>
  <si>
    <t>144
_____
144</t>
  </si>
  <si>
    <t>ТССЦ-507-2624
Муфты полиэтиленовые с закладными электронагревателями для труб диаметром 32 мм
шт.</t>
  </si>
  <si>
    <t xml:space="preserve">
_____
116</t>
  </si>
  <si>
    <t xml:space="preserve">
_____
121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</si>
  <si>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</si>
  <si>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0,012
1,2/100</t>
  </si>
  <si>
    <t>227,93
_____
4,03</t>
  </si>
  <si>
    <t>919,84
_____
102,06</t>
  </si>
  <si>
    <t>11
_____
1</t>
  </si>
  <si>
    <t>37
_____
1</t>
  </si>
  <si>
    <t>63
_____
17</t>
  </si>
  <si>
    <t>ТССЦ-103-0052
Трубы стальные сварные водогазопроводные с резьбой оцинкованные обыкновенные, диаметр условного прохода 32 мм, толщина стенки 3,2 мм
м</t>
  </si>
  <si>
    <t xml:space="preserve">
_____
45,5</t>
  </si>
  <si>
    <t xml:space="preserve">
_____
68</t>
  </si>
  <si>
    <t xml:space="preserve">
_____
251</t>
  </si>
  <si>
    <t>Испытание газопровода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</si>
  <si>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</si>
  <si>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</si>
  <si>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76
_____
2</t>
  </si>
  <si>
    <t>ТЕРм39-02-015-02
Гаммаграфический контроль трубопровода через две стенки, диаметр трубопровода: 60 мм, толщина стенки до 5 мм (проверка ультразвуком ПЭ стыка)
1 снимок</t>
  </si>
  <si>
    <t>14,7
_____
5,66</t>
  </si>
  <si>
    <t>29
_____
11</t>
  </si>
  <si>
    <t>399
_____
34</t>
  </si>
  <si>
    <t>Прайс Веста Газ
Проверка изоляции прибором АНПИ ( до и после опускания в траншею)
м</t>
  </si>
  <si>
    <t>745
_____
15</t>
  </si>
  <si>
    <t>ТЕРм39-02-012-01
Рентгенографический контроль трубопровода через две стенки, диаметр трубопровода: 60 мм, толщина стенки до 5 мм
1 снимок</t>
  </si>
  <si>
    <t>16,33
_____
5,7</t>
  </si>
  <si>
    <t>16
_____
6</t>
  </si>
  <si>
    <t>221
_____
18</t>
  </si>
  <si>
    <t>ТЕРм39-02-001-02
Визуальный и измерительный контроль сварных соединений трубопроводов, диаметр: до 60 мм (32 мм)
1 стык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</si>
  <si>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</si>
  <si>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</si>
  <si>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</si>
  <si>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880
_____
159</t>
  </si>
  <si>
    <t>ТЕР24-02-120-02
Очистка полости трубопровода продувкой воздухом, условный диаметр газопровода: до 100 мм
100 м трубопровода</t>
  </si>
  <si>
    <t>1,38
(130+8) / 100</t>
  </si>
  <si>
    <t>12,55
_____
2,43</t>
  </si>
  <si>
    <t>17
_____
3</t>
  </si>
  <si>
    <t>93
_____
3</t>
  </si>
  <si>
    <t>123
_____
46</t>
  </si>
  <si>
    <t>ТЕР24-02-122-02
Подъем давления при испытании воздухом газопроводов низкого и среднего давления (до 0,3 МПа) условным диаметром: до 100 мм
100 м газопровода</t>
  </si>
  <si>
    <t>6,33
_____
0,73</t>
  </si>
  <si>
    <t>9
_____
1</t>
  </si>
  <si>
    <t>27
_____
1</t>
  </si>
  <si>
    <t>61
_____
14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</si>
  <si>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</si>
  <si>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</si>
  <si>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</si>
  <si>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2308
_____
46</t>
  </si>
  <si>
    <t>5573
_____
1154</t>
  </si>
  <si>
    <t>Разборка и восстановление асфальтового покрытия</t>
  </si>
  <si>
    <t>ТЕР27-03-008-04
Разборка покрытий и оснований: асфальтобетонных
100 м3 конструкций</t>
  </si>
  <si>
    <t>0,1575
(225*0,07) / 100</t>
  </si>
  <si>
    <t>3132,91
_____
561,25</t>
  </si>
  <si>
    <t>493
_____
88</t>
  </si>
  <si>
    <t>4034
_____
81</t>
  </si>
  <si>
    <t>3440
_____
1199</t>
  </si>
  <si>
    <t>ТЕР27-03-008-03
Разборка покрытий и оснований: черных щебеночных
100 м3 конструкций</t>
  </si>
  <si>
    <t>0,18
(225*0,08) / 100</t>
  </si>
  <si>
    <t>700,52
_____
95,03</t>
  </si>
  <si>
    <t>126
_____
17</t>
  </si>
  <si>
    <t>420
_____
9</t>
  </si>
  <si>
    <t>904
_____
232</t>
  </si>
  <si>
    <t>ТЕР27-03-008-02
Разборка покрытий и оснований: щебеночных
100 м3 конструкций</t>
  </si>
  <si>
    <t>0,27
(225*0,12) / 100</t>
  </si>
  <si>
    <t>471
_____
60,83</t>
  </si>
  <si>
    <t>477
_____
10</t>
  </si>
  <si>
    <t>905
_____
223</t>
  </si>
  <si>
    <t>ТЕР27-04-005-01
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1000 м2 основания</t>
  </si>
  <si>
    <t>0,225
225 / 1000</t>
  </si>
  <si>
    <t>385,21
_____
25872,3</t>
  </si>
  <si>
    <t>5678,7
_____
793,73</t>
  </si>
  <si>
    <t>87
_____
5821</t>
  </si>
  <si>
    <t>1278
_____
179</t>
  </si>
  <si>
    <t>1176
_____
26541</t>
  </si>
  <si>
    <t>8358
_____
2422</t>
  </si>
  <si>
    <t>ТЕР27-04-005-04
На каждый 1 см изменения толщины слоя добавлять или исключать к расценкам 27-04-005-01, 27-04-005-02, 27-04-005-03
1000 м2 основания</t>
  </si>
  <si>
    <t>1,125
225*5/1000</t>
  </si>
  <si>
    <t xml:space="preserve">
_____
1587,6</t>
  </si>
  <si>
    <t>267,5
_____
36,45</t>
  </si>
  <si>
    <t xml:space="preserve">
_____
1786</t>
  </si>
  <si>
    <t>301
_____
41</t>
  </si>
  <si>
    <t xml:space="preserve">
_____
8007</t>
  </si>
  <si>
    <t>1854
_____
556</t>
  </si>
  <si>
    <t>ТЕР27-06-024-04
Укладка и пропитка с применением битума щебеночных покрытий толщиной 8 см
1000 м2 покрытия и основания</t>
  </si>
  <si>
    <t>0,225
225/1000</t>
  </si>
  <si>
    <t>698,56
_____
45952,9</t>
  </si>
  <si>
    <t>3077,49
_____
406,08</t>
  </si>
  <si>
    <t>157
_____
10340</t>
  </si>
  <si>
    <t>692
_____
91</t>
  </si>
  <si>
    <t>2131
_____
48481</t>
  </si>
  <si>
    <t>4314
_____
1239</t>
  </si>
  <si>
    <t>ТЕР27-06-024-05
На каждый 1 см изменения толщины щебеночных покрытий добавлять или исключать к расценке 27-06-024-04
1000 м2 покрытия и основания</t>
  </si>
  <si>
    <t>0,9
225*4/1000</t>
  </si>
  <si>
    <t>5
_____
6224,1</t>
  </si>
  <si>
    <t>119,06
_____
19,53</t>
  </si>
  <si>
    <t>5
_____
5601</t>
  </si>
  <si>
    <t>107
_____
18</t>
  </si>
  <si>
    <t>61
_____
26173</t>
  </si>
  <si>
    <t>669
_____
238</t>
  </si>
  <si>
    <t>ТЕР27-04-001-04
Устройство подстилающих и выравнивающих слоев оснований: из щебня
100 м3 материала основания (в плотном теле)</t>
  </si>
  <si>
    <t>0,18
225*0,08/100</t>
  </si>
  <si>
    <t>247,46
_____
21,77</t>
  </si>
  <si>
    <t>3636,32
_____
337,22</t>
  </si>
  <si>
    <t>45
_____
3</t>
  </si>
  <si>
    <t>655
_____
61</t>
  </si>
  <si>
    <t>604
_____
41</t>
  </si>
  <si>
    <t>3706
_____
823</t>
  </si>
  <si>
    <t>ТССЦ-410-0074
Щебень черный горячий, фракция 20-25 мм
т</t>
  </si>
  <si>
    <t>25,2
225*0,08*1,4</t>
  </si>
  <si>
    <t xml:space="preserve">
_____
417</t>
  </si>
  <si>
    <t xml:space="preserve">
_____
10508</t>
  </si>
  <si>
    <t xml:space="preserve">
_____
56949</t>
  </si>
  <si>
    <t>ТЕР27-06-020-06
Устройство покрытия толщиной 4 см из горячих асфальтобетонных смесей пористых крупнозернистых, плотность каменных материалов: 2,5-2,9 т/м3
1000 м2 покрытия</t>
  </si>
  <si>
    <t>465,73
_____
95,9</t>
  </si>
  <si>
    <t>2500,28
_____
317,18</t>
  </si>
  <si>
    <t>105
_____
21</t>
  </si>
  <si>
    <t>563
_____
71</t>
  </si>
  <si>
    <t>1421
_____
160</t>
  </si>
  <si>
    <t>3616
_____
968</t>
  </si>
  <si>
    <t>ТЕР27-06-021-06
На каждые 0,5 см изменения толщины покрытия добавлять или исключать: к расценке 27-06-020-06
1000 м2 покрытия</t>
  </si>
  <si>
    <t>1,35
225*6/1000</t>
  </si>
  <si>
    <t>1,09
_____
4,24</t>
  </si>
  <si>
    <t>1
_____
6</t>
  </si>
  <si>
    <t>20
_____
28</t>
  </si>
  <si>
    <t>ТССЦ-410-0021
Асфальтобетонные смеси дорожные, аэродромные и асфальтобетон (горячие и теплые для пористого асфальтобетона щебеночные и гравийные), марка I
т</t>
  </si>
  <si>
    <t>25,2
225*0,07*1,6</t>
  </si>
  <si>
    <t xml:space="preserve">
_____
507</t>
  </si>
  <si>
    <t xml:space="preserve">
_____
12776</t>
  </si>
  <si>
    <t xml:space="preserve">
_____
59648</t>
  </si>
  <si>
    <t>ТССЦпг-01-01-01-043
Погрузочные работы при автомобильных перевозках: мусора строительного с погрузкой экскаваторами емкостью ковша до 0,5 м3
1 т груза</t>
  </si>
  <si>
    <t>100,8
(225*0,07*2,4+225*0,2*1,4)</t>
  </si>
  <si>
    <t>ТССЦпг-03-21-01-032
Перевозка грузов автомобилями-самосвалами грузоподъемностью 10 т, работающих вне карьера, на расстояние: до 32 км I класс груза
1 т груза</t>
  </si>
  <si>
    <t>ТССЦпг-01-01-02-034
Разгрузочные работы при автомобильных перевозках: щебня (выгрузка учитывает затраты на штабелирование)
1 т груза</t>
  </si>
  <si>
    <t>Итого прямые затраты по смете</t>
  </si>
  <si>
    <t>2709
_____
58514</t>
  </si>
  <si>
    <t>13312
_____
1010</t>
  </si>
  <si>
    <t>35844
_____
266343</t>
  </si>
  <si>
    <t>79482
_____
13709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</si>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</sst>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70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4" applyFont="1">
      <alignment horizontal="left" vertical="top"/>
    </xf>
    <xf numFmtId="0" fontId="9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31"/>
  <sheetViews>
    <sheetView showGridLines="0" tabSelected="1" workbookViewId="0">
      <selection activeCell="A13" sqref="A13:U13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 t="s">
        <v>22</v>
      </c>
      <c r="H2" s="3" t="s">
        <v>23</v>
      </c>
    </row>
    <row r="3" spans="1:21" x14ac:dyDescent="0.2">
      <c r="A3" s="33" t="s">
        <v>28</v>
      </c>
      <c r="H3" s="33" t="s">
        <v>28</v>
      </c>
    </row>
    <row r="4" spans="1:21" x14ac:dyDescent="0.2">
      <c r="A4" s="33" t="s">
        <v>29</v>
      </c>
      <c r="B4" s="4"/>
      <c r="C4" s="4"/>
      <c r="D4" s="4"/>
      <c r="E4" s="4"/>
      <c r="F4" s="4"/>
      <c r="G4" s="4"/>
      <c r="H4" s="33" t="s">
        <v>29</v>
      </c>
    </row>
    <row r="5" spans="1:21" x14ac:dyDescent="0.2">
      <c r="A5" s="1" t="s">
        <v>26</v>
      </c>
      <c r="B5" s="4"/>
      <c r="C5" s="4"/>
      <c r="D5" s="4"/>
      <c r="E5" s="4"/>
      <c r="F5" s="4"/>
      <c r="G5" s="4"/>
      <c r="H5" s="34" t="s">
        <v>27</v>
      </c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12" x14ac:dyDescent="0.2">
      <c r="A8" s="8" t="s">
        <v>30</v>
      </c>
      <c r="B8" s="6"/>
      <c r="C8" s="6"/>
      <c r="D8" s="6"/>
    </row>
    <row r="9" spans="1:21" s="7" customFormat="1" ht="12" x14ac:dyDescent="0.2">
      <c r="A9" s="5"/>
      <c r="B9" s="6"/>
      <c r="C9" s="6"/>
      <c r="D9" s="6"/>
    </row>
    <row r="10" spans="1:21" s="7" customFormat="1" ht="12" x14ac:dyDescent="0.2">
      <c r="A10" s="8" t="s">
        <v>31</v>
      </c>
      <c r="B10" s="6"/>
      <c r="C10" s="6"/>
      <c r="D10" s="6"/>
    </row>
    <row r="11" spans="1:21" s="7" customFormat="1" ht="15" x14ac:dyDescent="0.25">
      <c r="A11" s="57" t="s">
        <v>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</row>
    <row r="12" spans="1:21" s="7" customFormat="1" ht="12" x14ac:dyDescent="0.2">
      <c r="A12" s="58" t="s">
        <v>19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</row>
    <row r="13" spans="1:21" s="7" customFormat="1" ht="12" x14ac:dyDescent="0.2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</row>
    <row r="14" spans="1:21" s="7" customFormat="1" ht="12" x14ac:dyDescent="0.2">
      <c r="A14" s="59" t="s">
        <v>32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</row>
    <row r="15" spans="1:21" s="7" customFormat="1" ht="12" x14ac:dyDescent="0.2"/>
    <row r="16" spans="1:21" s="7" customFormat="1" ht="12" x14ac:dyDescent="0.2">
      <c r="G16" s="60" t="s">
        <v>17</v>
      </c>
      <c r="H16" s="61"/>
      <c r="I16" s="62"/>
      <c r="J16" s="60" t="s">
        <v>18</v>
      </c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2"/>
    </row>
    <row r="17" spans="1:26" s="7" customFormat="1" x14ac:dyDescent="0.2">
      <c r="D17" s="5" t="s">
        <v>2</v>
      </c>
      <c r="G17" s="66">
        <f>81533/1000</f>
        <v>81.533000000000001</v>
      </c>
      <c r="H17" s="67"/>
      <c r="I17" s="9" t="s">
        <v>3</v>
      </c>
      <c r="J17" s="68">
        <f>447318/1000</f>
        <v>447.31799999999998</v>
      </c>
      <c r="K17" s="69"/>
      <c r="L17" s="10"/>
      <c r="M17" s="10"/>
      <c r="N17" s="10"/>
      <c r="O17" s="10"/>
      <c r="P17" s="10"/>
      <c r="Q17" s="10"/>
      <c r="R17" s="10"/>
      <c r="S17" s="10"/>
      <c r="T17" s="10"/>
      <c r="U17" s="9" t="s">
        <v>3</v>
      </c>
    </row>
    <row r="18" spans="1:26" s="7" customFormat="1" x14ac:dyDescent="0.2">
      <c r="D18" s="11" t="s">
        <v>20</v>
      </c>
      <c r="F18" s="12"/>
      <c r="G18" s="66">
        <f>0/1000</f>
        <v>0</v>
      </c>
      <c r="H18" s="67"/>
      <c r="I18" s="9" t="s">
        <v>3</v>
      </c>
      <c r="J18" s="68">
        <f>0/1000</f>
        <v>0</v>
      </c>
      <c r="K18" s="69"/>
      <c r="L18" s="10"/>
      <c r="M18" s="10"/>
      <c r="N18" s="10"/>
      <c r="O18" s="10"/>
      <c r="P18" s="10"/>
      <c r="Q18" s="10"/>
      <c r="R18" s="10"/>
      <c r="S18" s="10"/>
      <c r="T18" s="10"/>
      <c r="U18" s="9" t="s">
        <v>3</v>
      </c>
    </row>
    <row r="19" spans="1:26" s="7" customFormat="1" x14ac:dyDescent="0.2">
      <c r="D19" s="11" t="s">
        <v>21</v>
      </c>
      <c r="F19" s="12"/>
      <c r="G19" s="66">
        <f>393/1000</f>
        <v>0.39300000000000002</v>
      </c>
      <c r="H19" s="67"/>
      <c r="I19" s="9" t="s">
        <v>3</v>
      </c>
      <c r="J19" s="68">
        <f>3071/1000</f>
        <v>3.0710000000000002</v>
      </c>
      <c r="K19" s="69"/>
      <c r="L19" s="10"/>
      <c r="M19" s="10"/>
      <c r="N19" s="10"/>
      <c r="O19" s="10"/>
      <c r="P19" s="10"/>
      <c r="Q19" s="10"/>
      <c r="R19" s="10"/>
      <c r="S19" s="10"/>
      <c r="T19" s="10"/>
      <c r="U19" s="9" t="s">
        <v>3</v>
      </c>
    </row>
    <row r="20" spans="1:26" s="7" customFormat="1" x14ac:dyDescent="0.2">
      <c r="D20" s="5" t="s">
        <v>4</v>
      </c>
      <c r="G20" s="66">
        <f>(V20+V21)/1000</f>
        <v>0.30590729999999999</v>
      </c>
      <c r="H20" s="67"/>
      <c r="I20" s="9" t="s">
        <v>5</v>
      </c>
      <c r="J20" s="68">
        <f>(W20+W21)/1000</f>
        <v>0.30590729999999999</v>
      </c>
      <c r="K20" s="69"/>
      <c r="L20" s="10"/>
      <c r="M20" s="10"/>
      <c r="N20" s="10"/>
      <c r="O20" s="10"/>
      <c r="P20" s="10"/>
      <c r="Q20" s="10"/>
      <c r="R20" s="10"/>
      <c r="S20" s="10"/>
      <c r="T20" s="10"/>
      <c r="U20" s="9" t="s">
        <v>5</v>
      </c>
      <c r="V20" s="13">
        <v>236.58410000000001</v>
      </c>
      <c r="W20" s="14">
        <v>236.58410000000001</v>
      </c>
      <c r="X20" s="27">
        <v>3719</v>
      </c>
      <c r="Y20" s="27">
        <v>4269</v>
      </c>
      <c r="Z20" s="27">
        <v>2729</v>
      </c>
    </row>
    <row r="21" spans="1:26" s="7" customFormat="1" x14ac:dyDescent="0.2">
      <c r="D21" s="5" t="s">
        <v>6</v>
      </c>
      <c r="G21" s="66">
        <f>3719/1000</f>
        <v>3.7189999999999999</v>
      </c>
      <c r="H21" s="67"/>
      <c r="I21" s="9" t="s">
        <v>3</v>
      </c>
      <c r="J21" s="68">
        <f>49553/1000</f>
        <v>49.552999999999997</v>
      </c>
      <c r="K21" s="69"/>
      <c r="L21" s="10"/>
      <c r="M21" s="10"/>
      <c r="N21" s="10"/>
      <c r="O21" s="10"/>
      <c r="P21" s="10"/>
      <c r="Q21" s="10"/>
      <c r="R21" s="10"/>
      <c r="S21" s="10"/>
      <c r="T21" s="10"/>
      <c r="U21" s="9" t="s">
        <v>3</v>
      </c>
      <c r="V21" s="13">
        <v>69.3232</v>
      </c>
      <c r="W21" s="14">
        <v>69.3232</v>
      </c>
      <c r="X21" s="28">
        <v>49553</v>
      </c>
      <c r="Y21" s="28">
        <v>41924</v>
      </c>
      <c r="Z21" s="28">
        <v>23725</v>
      </c>
    </row>
    <row r="22" spans="1:26" s="7" customFormat="1" ht="12" x14ac:dyDescent="0.2">
      <c r="F22" s="6"/>
      <c r="G22" s="15"/>
      <c r="H22" s="15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6"/>
    </row>
    <row r="23" spans="1:26" s="7" customFormat="1" ht="12" x14ac:dyDescent="0.2">
      <c r="B23" s="6"/>
      <c r="C23" s="6"/>
      <c r="D23" s="6"/>
      <c r="F23" s="12"/>
      <c r="G23" s="18"/>
      <c r="H23" s="18"/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9"/>
    </row>
    <row r="24" spans="1:26" s="7" customFormat="1" ht="12" x14ac:dyDescent="0.2">
      <c r="A24" s="36" t="s">
        <v>33</v>
      </c>
    </row>
    <row r="25" spans="1:26" s="7" customFormat="1" thickBot="1" x14ac:dyDescent="0.25">
      <c r="A25" s="21"/>
    </row>
    <row r="26" spans="1:26" s="23" customFormat="1" ht="27" customHeight="1" thickBot="1" x14ac:dyDescent="0.25">
      <c r="A26" s="63" t="s">
        <v>7</v>
      </c>
      <c r="B26" s="63" t="s">
        <v>8</v>
      </c>
      <c r="C26" s="63" t="s">
        <v>9</v>
      </c>
      <c r="D26" s="64" t="s">
        <v>10</v>
      </c>
      <c r="E26" s="64"/>
      <c r="F26" s="64"/>
      <c r="G26" s="64" t="s">
        <v>11</v>
      </c>
      <c r="H26" s="64"/>
      <c r="I26" s="64"/>
      <c r="J26" s="64" t="s">
        <v>12</v>
      </c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</row>
    <row r="27" spans="1:26" s="23" customFormat="1" ht="22.5" customHeight="1" thickBot="1" x14ac:dyDescent="0.25">
      <c r="A27" s="63"/>
      <c r="B27" s="63"/>
      <c r="C27" s="63"/>
      <c r="D27" s="65" t="s">
        <v>0</v>
      </c>
      <c r="E27" s="22" t="s">
        <v>13</v>
      </c>
      <c r="F27" s="22" t="s">
        <v>14</v>
      </c>
      <c r="G27" s="65" t="s">
        <v>0</v>
      </c>
      <c r="H27" s="22" t="s">
        <v>13</v>
      </c>
      <c r="I27" s="22" t="s">
        <v>14</v>
      </c>
      <c r="J27" s="65" t="s">
        <v>0</v>
      </c>
      <c r="K27" s="22" t="s">
        <v>13</v>
      </c>
      <c r="L27" s="22"/>
      <c r="M27" s="22"/>
      <c r="N27" s="22"/>
      <c r="O27" s="22"/>
      <c r="P27" s="22"/>
      <c r="Q27" s="22"/>
      <c r="R27" s="22"/>
      <c r="S27" s="22"/>
      <c r="T27" s="22"/>
      <c r="U27" s="22" t="s">
        <v>14</v>
      </c>
    </row>
    <row r="28" spans="1:26" s="23" customFormat="1" ht="22.5" customHeight="1" thickBot="1" x14ac:dyDescent="0.25">
      <c r="A28" s="63"/>
      <c r="B28" s="63"/>
      <c r="C28" s="63"/>
      <c r="D28" s="65"/>
      <c r="E28" s="22" t="s">
        <v>15</v>
      </c>
      <c r="F28" s="22" t="s">
        <v>16</v>
      </c>
      <c r="G28" s="65"/>
      <c r="H28" s="22" t="s">
        <v>15</v>
      </c>
      <c r="I28" s="22" t="s">
        <v>16</v>
      </c>
      <c r="J28" s="65"/>
      <c r="K28" s="22" t="s">
        <v>15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16</v>
      </c>
    </row>
    <row r="29" spans="1:26" s="6" customFormat="1" x14ac:dyDescent="0.2">
      <c r="A29" s="37">
        <v>1</v>
      </c>
      <c r="B29" s="37">
        <v>2</v>
      </c>
      <c r="C29" s="37">
        <v>3</v>
      </c>
      <c r="D29" s="38">
        <v>4</v>
      </c>
      <c r="E29" s="37">
        <v>5</v>
      </c>
      <c r="F29" s="37">
        <v>6</v>
      </c>
      <c r="G29" s="38">
        <v>7</v>
      </c>
      <c r="H29" s="37">
        <v>8</v>
      </c>
      <c r="I29" s="37">
        <v>9</v>
      </c>
      <c r="J29" s="38">
        <v>10</v>
      </c>
      <c r="K29" s="37">
        <v>11</v>
      </c>
      <c r="L29" s="37"/>
      <c r="M29" s="37"/>
      <c r="N29" s="37"/>
      <c r="O29" s="37"/>
      <c r="P29" s="37"/>
      <c r="Q29" s="37"/>
      <c r="R29" s="37"/>
      <c r="S29" s="37"/>
      <c r="T29" s="37"/>
      <c r="U29" s="37">
        <v>12</v>
      </c>
    </row>
    <row r="30" spans="1:26" s="24" customFormat="1" ht="17.850000000000001" customHeight="1" x14ac:dyDescent="0.2">
      <c r="A30" s="55" t="s">
        <v>36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</row>
    <row r="31" spans="1:26" s="24" customFormat="1" ht="60" x14ac:dyDescent="0.2">
      <c r="A31" s="39">
        <v>1</v>
      </c>
      <c r="B31" s="40" t="s">
        <v>37</v>
      </c>
      <c r="C31" s="41" t="s">
        <v>38</v>
      </c>
      <c r="D31" s="42">
        <v>1518.44</v>
      </c>
      <c r="E31" s="43">
        <v>1518.44</v>
      </c>
      <c r="F31" s="42"/>
      <c r="G31" s="42">
        <v>292</v>
      </c>
      <c r="H31" s="42">
        <v>292</v>
      </c>
      <c r="I31" s="42"/>
      <c r="J31" s="42">
        <v>4033</v>
      </c>
      <c r="K31" s="43" t="s">
        <v>39</v>
      </c>
      <c r="L31" s="43"/>
      <c r="M31" s="43"/>
      <c r="N31" s="43"/>
      <c r="O31" s="43"/>
      <c r="P31" s="43"/>
      <c r="Q31" s="43"/>
      <c r="R31" s="43"/>
      <c r="S31" s="43"/>
      <c r="T31" s="43"/>
      <c r="U31" s="43"/>
    </row>
    <row r="32" spans="1:26" s="24" customFormat="1" ht="84" x14ac:dyDescent="0.2">
      <c r="A32" s="39">
        <v>2</v>
      </c>
      <c r="B32" s="40" t="s">
        <v>40</v>
      </c>
      <c r="C32" s="41" t="s">
        <v>41</v>
      </c>
      <c r="D32" s="42">
        <v>4775.4399999999996</v>
      </c>
      <c r="E32" s="43">
        <v>169.89</v>
      </c>
      <c r="F32" s="42" t="s">
        <v>42</v>
      </c>
      <c r="G32" s="42">
        <v>1318</v>
      </c>
      <c r="H32" s="42">
        <v>47</v>
      </c>
      <c r="I32" s="42" t="s">
        <v>43</v>
      </c>
      <c r="J32" s="42">
        <v>8496</v>
      </c>
      <c r="K32" s="43" t="s">
        <v>44</v>
      </c>
      <c r="L32" s="43"/>
      <c r="M32" s="43"/>
      <c r="N32" s="43"/>
      <c r="O32" s="43"/>
      <c r="P32" s="43"/>
      <c r="Q32" s="43"/>
      <c r="R32" s="43"/>
      <c r="S32" s="43"/>
      <c r="T32" s="43"/>
      <c r="U32" s="43" t="s">
        <v>45</v>
      </c>
    </row>
    <row r="33" spans="1:21" s="24" customFormat="1" ht="48" x14ac:dyDescent="0.2">
      <c r="A33" s="39">
        <v>3</v>
      </c>
      <c r="B33" s="40" t="s">
        <v>46</v>
      </c>
      <c r="C33" s="41" t="s">
        <v>47</v>
      </c>
      <c r="D33" s="42">
        <v>921.46</v>
      </c>
      <c r="E33" s="43">
        <v>921.46</v>
      </c>
      <c r="F33" s="42"/>
      <c r="G33" s="42">
        <v>299</v>
      </c>
      <c r="H33" s="42">
        <v>299</v>
      </c>
      <c r="I33" s="42"/>
      <c r="J33" s="42">
        <v>4144</v>
      </c>
      <c r="K33" s="43" t="s">
        <v>48</v>
      </c>
      <c r="L33" s="43"/>
      <c r="M33" s="43"/>
      <c r="N33" s="43"/>
      <c r="O33" s="43"/>
      <c r="P33" s="43"/>
      <c r="Q33" s="43"/>
      <c r="R33" s="43"/>
      <c r="S33" s="43"/>
      <c r="T33" s="43"/>
      <c r="U33" s="43"/>
    </row>
    <row r="34" spans="1:21" s="24" customFormat="1" ht="48" x14ac:dyDescent="0.2">
      <c r="A34" s="39">
        <v>75</v>
      </c>
      <c r="B34" s="40" t="s">
        <v>49</v>
      </c>
      <c r="C34" s="41">
        <v>32.5</v>
      </c>
      <c r="D34" s="42">
        <v>117</v>
      </c>
      <c r="E34" s="43" t="s">
        <v>50</v>
      </c>
      <c r="F34" s="42"/>
      <c r="G34" s="42">
        <v>3803</v>
      </c>
      <c r="H34" s="42" t="s">
        <v>51</v>
      </c>
      <c r="I34" s="42"/>
      <c r="J34" s="42">
        <v>11333</v>
      </c>
      <c r="K34" s="43" t="s">
        <v>52</v>
      </c>
      <c r="L34" s="43"/>
      <c r="M34" s="43"/>
      <c r="N34" s="43"/>
      <c r="O34" s="43"/>
      <c r="P34" s="43"/>
      <c r="Q34" s="43"/>
      <c r="R34" s="43"/>
      <c r="S34" s="43"/>
      <c r="T34" s="43"/>
      <c r="U34" s="43"/>
    </row>
    <row r="35" spans="1:21" s="24" customFormat="1" ht="72" x14ac:dyDescent="0.2">
      <c r="A35" s="39">
        <v>4</v>
      </c>
      <c r="B35" s="40" t="s">
        <v>53</v>
      </c>
      <c r="C35" s="41" t="s">
        <v>54</v>
      </c>
      <c r="D35" s="42">
        <v>633.41</v>
      </c>
      <c r="E35" s="43"/>
      <c r="F35" s="42" t="s">
        <v>55</v>
      </c>
      <c r="G35" s="42">
        <v>166</v>
      </c>
      <c r="H35" s="42"/>
      <c r="I35" s="42" t="s">
        <v>56</v>
      </c>
      <c r="J35" s="42">
        <v>1463</v>
      </c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 t="s">
        <v>57</v>
      </c>
    </row>
    <row r="36" spans="1:21" s="24" customFormat="1" ht="48" x14ac:dyDescent="0.2">
      <c r="A36" s="39">
        <v>8</v>
      </c>
      <c r="B36" s="40" t="s">
        <v>58</v>
      </c>
      <c r="C36" s="41" t="s">
        <v>59</v>
      </c>
      <c r="D36" s="42">
        <v>334.97</v>
      </c>
      <c r="E36" s="43">
        <v>135.07</v>
      </c>
      <c r="F36" s="42" t="s">
        <v>60</v>
      </c>
      <c r="G36" s="42">
        <v>880</v>
      </c>
      <c r="H36" s="42">
        <v>355</v>
      </c>
      <c r="I36" s="42" t="s">
        <v>61</v>
      </c>
      <c r="J36" s="42">
        <v>8640</v>
      </c>
      <c r="K36" s="43" t="s">
        <v>62</v>
      </c>
      <c r="L36" s="43"/>
      <c r="M36" s="43"/>
      <c r="N36" s="43"/>
      <c r="O36" s="43"/>
      <c r="P36" s="43"/>
      <c r="Q36" s="43"/>
      <c r="R36" s="43"/>
      <c r="S36" s="43"/>
      <c r="T36" s="43"/>
      <c r="U36" s="43" t="s">
        <v>63</v>
      </c>
    </row>
    <row r="37" spans="1:21" s="24" customFormat="1" ht="60" x14ac:dyDescent="0.2">
      <c r="A37" s="39">
        <v>5</v>
      </c>
      <c r="B37" s="40" t="s">
        <v>64</v>
      </c>
      <c r="C37" s="41" t="s">
        <v>65</v>
      </c>
      <c r="D37" s="42">
        <v>4.9800000000000004</v>
      </c>
      <c r="E37" s="43"/>
      <c r="F37" s="42">
        <v>4.9800000000000004</v>
      </c>
      <c r="G37" s="42">
        <v>275</v>
      </c>
      <c r="H37" s="42"/>
      <c r="I37" s="42">
        <v>275</v>
      </c>
      <c r="J37" s="42">
        <v>2034</v>
      </c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>
        <v>2034</v>
      </c>
    </row>
    <row r="38" spans="1:21" s="24" customFormat="1" ht="36" x14ac:dyDescent="0.2">
      <c r="A38" s="39">
        <v>6</v>
      </c>
      <c r="B38" s="40" t="s">
        <v>66</v>
      </c>
      <c r="C38" s="41" t="s">
        <v>67</v>
      </c>
      <c r="D38" s="42">
        <v>398.5</v>
      </c>
      <c r="E38" s="43" t="s">
        <v>68</v>
      </c>
      <c r="F38" s="42" t="s">
        <v>69</v>
      </c>
      <c r="G38" s="42">
        <v>13</v>
      </c>
      <c r="H38" s="42">
        <v>1</v>
      </c>
      <c r="I38" s="42" t="s">
        <v>70</v>
      </c>
      <c r="J38" s="42">
        <v>112</v>
      </c>
      <c r="K38" s="43" t="s">
        <v>71</v>
      </c>
      <c r="L38" s="43"/>
      <c r="M38" s="43"/>
      <c r="N38" s="43"/>
      <c r="O38" s="43"/>
      <c r="P38" s="43"/>
      <c r="Q38" s="43"/>
      <c r="R38" s="43"/>
      <c r="S38" s="43"/>
      <c r="T38" s="43"/>
      <c r="U38" s="43" t="s">
        <v>72</v>
      </c>
    </row>
    <row r="39" spans="1:21" s="24" customFormat="1" ht="72" x14ac:dyDescent="0.2">
      <c r="A39" s="39">
        <v>7</v>
      </c>
      <c r="B39" s="40" t="s">
        <v>73</v>
      </c>
      <c r="C39" s="41" t="s">
        <v>65</v>
      </c>
      <c r="D39" s="42">
        <v>28.91</v>
      </c>
      <c r="E39" s="43"/>
      <c r="F39" s="42">
        <v>28.91</v>
      </c>
      <c r="G39" s="42">
        <v>1597</v>
      </c>
      <c r="H39" s="42"/>
      <c r="I39" s="42">
        <v>1597</v>
      </c>
      <c r="J39" s="42">
        <v>7504</v>
      </c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>
        <v>7504</v>
      </c>
    </row>
    <row r="40" spans="1:21" s="24" customFormat="1" ht="17.850000000000001" customHeight="1" x14ac:dyDescent="0.2">
      <c r="A40" s="55" t="s">
        <v>74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</row>
    <row r="41" spans="1:21" s="24" customFormat="1" ht="72" x14ac:dyDescent="0.2">
      <c r="A41" s="39">
        <v>9</v>
      </c>
      <c r="B41" s="40" t="s">
        <v>75</v>
      </c>
      <c r="C41" s="41" t="s">
        <v>76</v>
      </c>
      <c r="D41" s="42">
        <v>152.57</v>
      </c>
      <c r="E41" s="43" t="s">
        <v>77</v>
      </c>
      <c r="F41" s="42">
        <v>70.58</v>
      </c>
      <c r="G41" s="42">
        <v>198</v>
      </c>
      <c r="H41" s="42" t="s">
        <v>78</v>
      </c>
      <c r="I41" s="42">
        <v>92</v>
      </c>
      <c r="J41" s="42">
        <v>1550</v>
      </c>
      <c r="K41" s="43" t="s">
        <v>79</v>
      </c>
      <c r="L41" s="43"/>
      <c r="M41" s="43"/>
      <c r="N41" s="43"/>
      <c r="O41" s="43"/>
      <c r="P41" s="43"/>
      <c r="Q41" s="43"/>
      <c r="R41" s="43"/>
      <c r="S41" s="43"/>
      <c r="T41" s="43"/>
      <c r="U41" s="43">
        <v>153</v>
      </c>
    </row>
    <row r="42" spans="1:21" s="24" customFormat="1" ht="60" x14ac:dyDescent="0.2">
      <c r="A42" s="39">
        <v>10</v>
      </c>
      <c r="B42" s="40" t="s">
        <v>80</v>
      </c>
      <c r="C42" s="41">
        <v>130</v>
      </c>
      <c r="D42" s="42">
        <v>21.09</v>
      </c>
      <c r="E42" s="43" t="s">
        <v>81</v>
      </c>
      <c r="F42" s="42"/>
      <c r="G42" s="42">
        <v>2742</v>
      </c>
      <c r="H42" s="42" t="s">
        <v>82</v>
      </c>
      <c r="I42" s="42"/>
      <c r="J42" s="42">
        <v>10392</v>
      </c>
      <c r="K42" s="43" t="s">
        <v>83</v>
      </c>
      <c r="L42" s="43"/>
      <c r="M42" s="43"/>
      <c r="N42" s="43"/>
      <c r="O42" s="43"/>
      <c r="P42" s="43"/>
      <c r="Q42" s="43"/>
      <c r="R42" s="43"/>
      <c r="S42" s="43"/>
      <c r="T42" s="43"/>
      <c r="U42" s="43"/>
    </row>
    <row r="43" spans="1:21" s="24" customFormat="1" ht="60" x14ac:dyDescent="0.2">
      <c r="A43" s="39">
        <v>12</v>
      </c>
      <c r="B43" s="40" t="s">
        <v>84</v>
      </c>
      <c r="C43" s="41">
        <v>3</v>
      </c>
      <c r="D43" s="42">
        <v>212.58</v>
      </c>
      <c r="E43" s="43" t="s">
        <v>85</v>
      </c>
      <c r="F43" s="42">
        <v>15.14</v>
      </c>
      <c r="G43" s="42">
        <v>638</v>
      </c>
      <c r="H43" s="42" t="s">
        <v>86</v>
      </c>
      <c r="I43" s="42">
        <v>45</v>
      </c>
      <c r="J43" s="42">
        <v>1912</v>
      </c>
      <c r="K43" s="43" t="s">
        <v>87</v>
      </c>
      <c r="L43" s="43"/>
      <c r="M43" s="43"/>
      <c r="N43" s="43"/>
      <c r="O43" s="43"/>
      <c r="P43" s="43"/>
      <c r="Q43" s="43"/>
      <c r="R43" s="43"/>
      <c r="S43" s="43"/>
      <c r="T43" s="43"/>
      <c r="U43" s="43">
        <v>142</v>
      </c>
    </row>
    <row r="44" spans="1:21" s="24" customFormat="1" ht="60" x14ac:dyDescent="0.2">
      <c r="A44" s="39">
        <v>13</v>
      </c>
      <c r="B44" s="40" t="s">
        <v>88</v>
      </c>
      <c r="C44" s="41">
        <v>1</v>
      </c>
      <c r="D44" s="42">
        <v>302.06</v>
      </c>
      <c r="E44" s="43" t="s">
        <v>89</v>
      </c>
      <c r="F44" s="42"/>
      <c r="G44" s="42">
        <v>302</v>
      </c>
      <c r="H44" s="42" t="s">
        <v>90</v>
      </c>
      <c r="I44" s="42"/>
      <c r="J44" s="42">
        <v>742</v>
      </c>
      <c r="K44" s="43" t="s">
        <v>91</v>
      </c>
      <c r="L44" s="43"/>
      <c r="M44" s="43"/>
      <c r="N44" s="43"/>
      <c r="O44" s="43"/>
      <c r="P44" s="43"/>
      <c r="Q44" s="43"/>
      <c r="R44" s="43"/>
      <c r="S44" s="43"/>
      <c r="T44" s="43"/>
      <c r="U44" s="43"/>
    </row>
    <row r="45" spans="1:21" s="24" customFormat="1" ht="60" x14ac:dyDescent="0.2">
      <c r="A45" s="39">
        <v>60</v>
      </c>
      <c r="B45" s="40" t="s">
        <v>92</v>
      </c>
      <c r="C45" s="41">
        <v>1</v>
      </c>
      <c r="D45" s="42">
        <v>385</v>
      </c>
      <c r="E45" s="43" t="s">
        <v>93</v>
      </c>
      <c r="F45" s="42"/>
      <c r="G45" s="42">
        <v>385</v>
      </c>
      <c r="H45" s="42" t="s">
        <v>93</v>
      </c>
      <c r="I45" s="42"/>
      <c r="J45" s="42">
        <v>288</v>
      </c>
      <c r="K45" s="43" t="s">
        <v>94</v>
      </c>
      <c r="L45" s="43"/>
      <c r="M45" s="43"/>
      <c r="N45" s="43"/>
      <c r="O45" s="43"/>
      <c r="P45" s="43"/>
      <c r="Q45" s="43"/>
      <c r="R45" s="43"/>
      <c r="S45" s="43"/>
      <c r="T45" s="43"/>
      <c r="U45" s="43"/>
    </row>
    <row r="46" spans="1:21" s="24" customFormat="1" ht="60" x14ac:dyDescent="0.2">
      <c r="A46" s="39">
        <v>61</v>
      </c>
      <c r="B46" s="40" t="s">
        <v>95</v>
      </c>
      <c r="C46" s="41">
        <v>1</v>
      </c>
      <c r="D46" s="42">
        <v>26.36</v>
      </c>
      <c r="E46" s="43" t="s">
        <v>96</v>
      </c>
      <c r="F46" s="42"/>
      <c r="G46" s="42">
        <v>26</v>
      </c>
      <c r="H46" s="42" t="s">
        <v>97</v>
      </c>
      <c r="I46" s="42"/>
      <c r="J46" s="42">
        <v>66</v>
      </c>
      <c r="K46" s="43" t="s">
        <v>98</v>
      </c>
      <c r="L46" s="43"/>
      <c r="M46" s="43"/>
      <c r="N46" s="43"/>
      <c r="O46" s="43"/>
      <c r="P46" s="43"/>
      <c r="Q46" s="43"/>
      <c r="R46" s="43"/>
      <c r="S46" s="43"/>
      <c r="T46" s="43"/>
      <c r="U46" s="43"/>
    </row>
    <row r="47" spans="1:21" s="24" customFormat="1" ht="36" x14ac:dyDescent="0.2">
      <c r="A47" s="39">
        <v>35</v>
      </c>
      <c r="B47" s="40" t="s">
        <v>99</v>
      </c>
      <c r="C47" s="41" t="s">
        <v>100</v>
      </c>
      <c r="D47" s="42">
        <v>504.31</v>
      </c>
      <c r="E47" s="43" t="s">
        <v>101</v>
      </c>
      <c r="F47" s="42" t="s">
        <v>102</v>
      </c>
      <c r="G47" s="42">
        <v>70</v>
      </c>
      <c r="H47" s="42" t="s">
        <v>103</v>
      </c>
      <c r="I47" s="42" t="s">
        <v>104</v>
      </c>
      <c r="J47" s="42">
        <v>484</v>
      </c>
      <c r="K47" s="43" t="s">
        <v>105</v>
      </c>
      <c r="L47" s="43"/>
      <c r="M47" s="43"/>
      <c r="N47" s="43"/>
      <c r="O47" s="43"/>
      <c r="P47" s="43"/>
      <c r="Q47" s="43"/>
      <c r="R47" s="43"/>
      <c r="S47" s="43"/>
      <c r="T47" s="43"/>
      <c r="U47" s="43" t="s">
        <v>106</v>
      </c>
    </row>
    <row r="48" spans="1:21" s="24" customFormat="1" ht="36" x14ac:dyDescent="0.2">
      <c r="A48" s="39">
        <v>36</v>
      </c>
      <c r="B48" s="40" t="s">
        <v>107</v>
      </c>
      <c r="C48" s="41">
        <v>138</v>
      </c>
      <c r="D48" s="42">
        <v>0.3</v>
      </c>
      <c r="E48" s="43" t="s">
        <v>108</v>
      </c>
      <c r="F48" s="42"/>
      <c r="G48" s="42">
        <v>41</v>
      </c>
      <c r="H48" s="42" t="s">
        <v>109</v>
      </c>
      <c r="I48" s="42"/>
      <c r="J48" s="42">
        <v>157</v>
      </c>
      <c r="K48" s="43" t="s">
        <v>110</v>
      </c>
      <c r="L48" s="43"/>
      <c r="M48" s="43"/>
      <c r="N48" s="43"/>
      <c r="O48" s="43"/>
      <c r="P48" s="43"/>
      <c r="Q48" s="43"/>
      <c r="R48" s="43"/>
      <c r="S48" s="43"/>
      <c r="T48" s="43"/>
      <c r="U48" s="43"/>
    </row>
    <row r="49" spans="1:21" s="24" customFormat="1" ht="36" x14ac:dyDescent="0.2">
      <c r="A49" s="39">
        <v>37</v>
      </c>
      <c r="B49" s="40" t="s">
        <v>111</v>
      </c>
      <c r="C49" s="41" t="s">
        <v>112</v>
      </c>
      <c r="D49" s="42">
        <v>1232.94</v>
      </c>
      <c r="E49" s="43" t="s">
        <v>113</v>
      </c>
      <c r="F49" s="42"/>
      <c r="G49" s="42">
        <v>37</v>
      </c>
      <c r="H49" s="42" t="s">
        <v>114</v>
      </c>
      <c r="I49" s="42"/>
      <c r="J49" s="42">
        <v>409</v>
      </c>
      <c r="K49" s="43" t="s">
        <v>115</v>
      </c>
      <c r="L49" s="43"/>
      <c r="M49" s="43"/>
      <c r="N49" s="43"/>
      <c r="O49" s="43"/>
      <c r="P49" s="43"/>
      <c r="Q49" s="43"/>
      <c r="R49" s="43"/>
      <c r="S49" s="43"/>
      <c r="T49" s="43"/>
      <c r="U49" s="43"/>
    </row>
    <row r="50" spans="1:21" s="24" customFormat="1" ht="72" x14ac:dyDescent="0.2">
      <c r="A50" s="39">
        <v>38</v>
      </c>
      <c r="B50" s="40" t="s">
        <v>116</v>
      </c>
      <c r="C50" s="41">
        <v>3</v>
      </c>
      <c r="D50" s="42">
        <v>99.9</v>
      </c>
      <c r="E50" s="43" t="s">
        <v>117</v>
      </c>
      <c r="F50" s="42"/>
      <c r="G50" s="42">
        <v>300</v>
      </c>
      <c r="H50" s="42" t="s">
        <v>118</v>
      </c>
      <c r="I50" s="42"/>
      <c r="J50" s="42">
        <v>1002</v>
      </c>
      <c r="K50" s="43" t="s">
        <v>119</v>
      </c>
      <c r="L50" s="43"/>
      <c r="M50" s="43"/>
      <c r="N50" s="43"/>
      <c r="O50" s="43"/>
      <c r="P50" s="43"/>
      <c r="Q50" s="43"/>
      <c r="R50" s="43"/>
      <c r="S50" s="43"/>
      <c r="T50" s="43"/>
      <c r="U50" s="43"/>
    </row>
    <row r="51" spans="1:21" s="24" customFormat="1" ht="17.850000000000001" customHeight="1" x14ac:dyDescent="0.2">
      <c r="A51" s="55" t="s">
        <v>120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</row>
    <row r="52" spans="1:21" s="24" customFormat="1" ht="84" x14ac:dyDescent="0.2">
      <c r="A52" s="39">
        <v>14</v>
      </c>
      <c r="B52" s="40" t="s">
        <v>121</v>
      </c>
      <c r="C52" s="41" t="s">
        <v>122</v>
      </c>
      <c r="D52" s="42">
        <v>1881.24</v>
      </c>
      <c r="E52" s="43" t="s">
        <v>123</v>
      </c>
      <c r="F52" s="42" t="s">
        <v>124</v>
      </c>
      <c r="G52" s="42">
        <v>150</v>
      </c>
      <c r="H52" s="42" t="s">
        <v>125</v>
      </c>
      <c r="I52" s="42" t="s">
        <v>126</v>
      </c>
      <c r="J52" s="42">
        <v>1016</v>
      </c>
      <c r="K52" s="43" t="s">
        <v>127</v>
      </c>
      <c r="L52" s="43"/>
      <c r="M52" s="43"/>
      <c r="N52" s="43"/>
      <c r="O52" s="43"/>
      <c r="P52" s="43"/>
      <c r="Q52" s="43"/>
      <c r="R52" s="43"/>
      <c r="S52" s="43"/>
      <c r="T52" s="43"/>
      <c r="U52" s="43" t="s">
        <v>128</v>
      </c>
    </row>
    <row r="53" spans="1:21" s="24" customFormat="1" ht="84" x14ac:dyDescent="0.2">
      <c r="A53" s="39">
        <v>15</v>
      </c>
      <c r="B53" s="40" t="s">
        <v>129</v>
      </c>
      <c r="C53" s="41">
        <v>8.08</v>
      </c>
      <c r="D53" s="42">
        <v>22.8</v>
      </c>
      <c r="E53" s="43" t="s">
        <v>130</v>
      </c>
      <c r="F53" s="42"/>
      <c r="G53" s="42">
        <v>184</v>
      </c>
      <c r="H53" s="42" t="s">
        <v>131</v>
      </c>
      <c r="I53" s="42"/>
      <c r="J53" s="42">
        <v>947</v>
      </c>
      <c r="K53" s="43" t="s">
        <v>132</v>
      </c>
      <c r="L53" s="43"/>
      <c r="M53" s="43"/>
      <c r="N53" s="43"/>
      <c r="O53" s="43"/>
      <c r="P53" s="43"/>
      <c r="Q53" s="43"/>
      <c r="R53" s="43"/>
      <c r="S53" s="43"/>
      <c r="T53" s="43"/>
      <c r="U53" s="43"/>
    </row>
    <row r="54" spans="1:21" s="24" customFormat="1" ht="60" x14ac:dyDescent="0.2">
      <c r="A54" s="39">
        <v>16</v>
      </c>
      <c r="B54" s="40" t="s">
        <v>133</v>
      </c>
      <c r="C54" s="41" t="s">
        <v>134</v>
      </c>
      <c r="D54" s="42">
        <v>17726.43</v>
      </c>
      <c r="E54" s="43" t="s">
        <v>135</v>
      </c>
      <c r="F54" s="42" t="s">
        <v>136</v>
      </c>
      <c r="G54" s="42">
        <v>7</v>
      </c>
      <c r="H54" s="42">
        <v>2</v>
      </c>
      <c r="I54" s="42" t="s">
        <v>137</v>
      </c>
      <c r="J54" s="42">
        <v>61</v>
      </c>
      <c r="K54" s="43" t="s">
        <v>138</v>
      </c>
      <c r="L54" s="43"/>
      <c r="M54" s="43"/>
      <c r="N54" s="43"/>
      <c r="O54" s="43"/>
      <c r="P54" s="43"/>
      <c r="Q54" s="43"/>
      <c r="R54" s="43"/>
      <c r="S54" s="43"/>
      <c r="T54" s="43"/>
      <c r="U54" s="43" t="s">
        <v>139</v>
      </c>
    </row>
    <row r="55" spans="1:21" s="24" customFormat="1" ht="60" x14ac:dyDescent="0.2">
      <c r="A55" s="39">
        <v>17</v>
      </c>
      <c r="B55" s="40" t="s">
        <v>140</v>
      </c>
      <c r="C55" s="41">
        <v>1</v>
      </c>
      <c r="D55" s="42">
        <v>20.8</v>
      </c>
      <c r="E55" s="43" t="s">
        <v>141</v>
      </c>
      <c r="F55" s="42"/>
      <c r="G55" s="42">
        <v>21</v>
      </c>
      <c r="H55" s="42" t="s">
        <v>142</v>
      </c>
      <c r="I55" s="42"/>
      <c r="J55" s="42">
        <v>59</v>
      </c>
      <c r="K55" s="43" t="s">
        <v>143</v>
      </c>
      <c r="L55" s="43"/>
      <c r="M55" s="43"/>
      <c r="N55" s="43"/>
      <c r="O55" s="43"/>
      <c r="P55" s="43"/>
      <c r="Q55" s="43"/>
      <c r="R55" s="43"/>
      <c r="S55" s="43"/>
      <c r="T55" s="43"/>
      <c r="U55" s="43"/>
    </row>
    <row r="56" spans="1:21" s="24" customFormat="1" ht="60" x14ac:dyDescent="0.2">
      <c r="A56" s="39">
        <v>18</v>
      </c>
      <c r="B56" s="40" t="s">
        <v>144</v>
      </c>
      <c r="C56" s="41">
        <v>1</v>
      </c>
      <c r="D56" s="42">
        <v>42.5</v>
      </c>
      <c r="E56" s="43" t="s">
        <v>145</v>
      </c>
      <c r="F56" s="42"/>
      <c r="G56" s="42">
        <v>43</v>
      </c>
      <c r="H56" s="42" t="s">
        <v>146</v>
      </c>
      <c r="I56" s="42"/>
      <c r="J56" s="42">
        <v>54</v>
      </c>
      <c r="K56" s="43" t="s">
        <v>147</v>
      </c>
      <c r="L56" s="43"/>
      <c r="M56" s="43"/>
      <c r="N56" s="43"/>
      <c r="O56" s="43"/>
      <c r="P56" s="43"/>
      <c r="Q56" s="43"/>
      <c r="R56" s="43"/>
      <c r="S56" s="43"/>
      <c r="T56" s="43"/>
      <c r="U56" s="43"/>
    </row>
    <row r="57" spans="1:21" s="24" customFormat="1" ht="60" x14ac:dyDescent="0.2">
      <c r="A57" s="39">
        <v>19</v>
      </c>
      <c r="B57" s="40" t="s">
        <v>148</v>
      </c>
      <c r="C57" s="41">
        <v>1</v>
      </c>
      <c r="D57" s="42">
        <v>17.899999999999999</v>
      </c>
      <c r="E57" s="43" t="s">
        <v>149</v>
      </c>
      <c r="F57" s="42"/>
      <c r="G57" s="42">
        <v>18</v>
      </c>
      <c r="H57" s="42" t="s">
        <v>150</v>
      </c>
      <c r="I57" s="42"/>
      <c r="J57" s="42">
        <v>230</v>
      </c>
      <c r="K57" s="43" t="s">
        <v>151</v>
      </c>
      <c r="L57" s="43"/>
      <c r="M57" s="43"/>
      <c r="N57" s="43"/>
      <c r="O57" s="43"/>
      <c r="P57" s="43"/>
      <c r="Q57" s="43"/>
      <c r="R57" s="43"/>
      <c r="S57" s="43"/>
      <c r="T57" s="43"/>
      <c r="U57" s="43"/>
    </row>
    <row r="58" spans="1:21" s="24" customFormat="1" ht="48" x14ac:dyDescent="0.2">
      <c r="A58" s="39">
        <v>20</v>
      </c>
      <c r="B58" s="40" t="s">
        <v>152</v>
      </c>
      <c r="C58" s="41">
        <v>1</v>
      </c>
      <c r="D58" s="42">
        <v>92.47</v>
      </c>
      <c r="E58" s="43" t="s">
        <v>153</v>
      </c>
      <c r="F58" s="42"/>
      <c r="G58" s="42">
        <v>92</v>
      </c>
      <c r="H58" s="42" t="s">
        <v>154</v>
      </c>
      <c r="I58" s="42"/>
      <c r="J58" s="42">
        <v>484</v>
      </c>
      <c r="K58" s="43" t="s">
        <v>155</v>
      </c>
      <c r="L58" s="43"/>
      <c r="M58" s="43"/>
      <c r="N58" s="43"/>
      <c r="O58" s="43"/>
      <c r="P58" s="43"/>
      <c r="Q58" s="43"/>
      <c r="R58" s="43"/>
      <c r="S58" s="43"/>
      <c r="T58" s="43"/>
      <c r="U58" s="43"/>
    </row>
    <row r="59" spans="1:21" s="24" customFormat="1" ht="60" x14ac:dyDescent="0.2">
      <c r="A59" s="39">
        <v>21</v>
      </c>
      <c r="B59" s="40" t="s">
        <v>156</v>
      </c>
      <c r="C59" s="41">
        <v>1</v>
      </c>
      <c r="D59" s="42">
        <v>34.409999999999997</v>
      </c>
      <c r="E59" s="43" t="s">
        <v>157</v>
      </c>
      <c r="F59" s="42" t="s">
        <v>158</v>
      </c>
      <c r="G59" s="42">
        <v>34</v>
      </c>
      <c r="H59" s="42" t="s">
        <v>137</v>
      </c>
      <c r="I59" s="42" t="s">
        <v>159</v>
      </c>
      <c r="J59" s="42">
        <v>259</v>
      </c>
      <c r="K59" s="43" t="s">
        <v>160</v>
      </c>
      <c r="L59" s="43"/>
      <c r="M59" s="43"/>
      <c r="N59" s="43"/>
      <c r="O59" s="43"/>
      <c r="P59" s="43"/>
      <c r="Q59" s="43"/>
      <c r="R59" s="43"/>
      <c r="S59" s="43"/>
      <c r="T59" s="43"/>
      <c r="U59" s="43" t="s">
        <v>161</v>
      </c>
    </row>
    <row r="60" spans="1:21" s="24" customFormat="1" ht="60" x14ac:dyDescent="0.2">
      <c r="A60" s="39">
        <v>22</v>
      </c>
      <c r="B60" s="40" t="s">
        <v>162</v>
      </c>
      <c r="C60" s="41">
        <v>1</v>
      </c>
      <c r="D60" s="42">
        <v>211.17</v>
      </c>
      <c r="E60" s="43" t="s">
        <v>163</v>
      </c>
      <c r="F60" s="42"/>
      <c r="G60" s="42">
        <v>211</v>
      </c>
      <c r="H60" s="42" t="s">
        <v>164</v>
      </c>
      <c r="I60" s="42"/>
      <c r="J60" s="42">
        <v>1465</v>
      </c>
      <c r="K60" s="43" t="s">
        <v>165</v>
      </c>
      <c r="L60" s="43"/>
      <c r="M60" s="43"/>
      <c r="N60" s="43"/>
      <c r="O60" s="43"/>
      <c r="P60" s="43"/>
      <c r="Q60" s="43"/>
      <c r="R60" s="43"/>
      <c r="S60" s="43"/>
      <c r="T60" s="43"/>
      <c r="U60" s="43"/>
    </row>
    <row r="61" spans="1:21" s="24" customFormat="1" ht="48" x14ac:dyDescent="0.2">
      <c r="A61" s="39">
        <v>23</v>
      </c>
      <c r="B61" s="40" t="s">
        <v>166</v>
      </c>
      <c r="C61" s="41" t="s">
        <v>167</v>
      </c>
      <c r="D61" s="42">
        <v>3759.44</v>
      </c>
      <c r="E61" s="43" t="s">
        <v>168</v>
      </c>
      <c r="F61" s="42">
        <v>10.32</v>
      </c>
      <c r="G61" s="42">
        <v>38</v>
      </c>
      <c r="H61" s="42" t="s">
        <v>169</v>
      </c>
      <c r="I61" s="42"/>
      <c r="J61" s="42">
        <v>286</v>
      </c>
      <c r="K61" s="43" t="s">
        <v>170</v>
      </c>
      <c r="L61" s="43"/>
      <c r="M61" s="43"/>
      <c r="N61" s="43"/>
      <c r="O61" s="43"/>
      <c r="P61" s="43"/>
      <c r="Q61" s="43"/>
      <c r="R61" s="43"/>
      <c r="S61" s="43"/>
      <c r="T61" s="43"/>
      <c r="U61" s="43">
        <v>1</v>
      </c>
    </row>
    <row r="62" spans="1:21" s="24" customFormat="1" ht="48" x14ac:dyDescent="0.2">
      <c r="A62" s="39">
        <v>46</v>
      </c>
      <c r="B62" s="40" t="s">
        <v>171</v>
      </c>
      <c r="C62" s="41" t="s">
        <v>172</v>
      </c>
      <c r="D62" s="42">
        <v>678.25</v>
      </c>
      <c r="E62" s="43" t="s">
        <v>173</v>
      </c>
      <c r="F62" s="42" t="s">
        <v>174</v>
      </c>
      <c r="G62" s="42">
        <v>6</v>
      </c>
      <c r="H62" s="42" t="s">
        <v>175</v>
      </c>
      <c r="I62" s="42"/>
      <c r="J62" s="42">
        <v>37</v>
      </c>
      <c r="K62" s="43" t="s">
        <v>176</v>
      </c>
      <c r="L62" s="43"/>
      <c r="M62" s="43"/>
      <c r="N62" s="43"/>
      <c r="O62" s="43"/>
      <c r="P62" s="43"/>
      <c r="Q62" s="43"/>
      <c r="R62" s="43"/>
      <c r="S62" s="43"/>
      <c r="T62" s="43"/>
      <c r="U62" s="43">
        <v>1</v>
      </c>
    </row>
    <row r="63" spans="1:21" s="24" customFormat="1" ht="48" x14ac:dyDescent="0.2">
      <c r="A63" s="39">
        <v>47</v>
      </c>
      <c r="B63" s="40" t="s">
        <v>177</v>
      </c>
      <c r="C63" s="41" t="s">
        <v>172</v>
      </c>
      <c r="D63" s="42">
        <v>887.21</v>
      </c>
      <c r="E63" s="43" t="s">
        <v>178</v>
      </c>
      <c r="F63" s="42" t="s">
        <v>179</v>
      </c>
      <c r="G63" s="42">
        <v>8</v>
      </c>
      <c r="H63" s="42" t="s">
        <v>180</v>
      </c>
      <c r="I63" s="42"/>
      <c r="J63" s="42">
        <v>37</v>
      </c>
      <c r="K63" s="43" t="s">
        <v>181</v>
      </c>
      <c r="L63" s="43"/>
      <c r="M63" s="43"/>
      <c r="N63" s="43"/>
      <c r="O63" s="43"/>
      <c r="P63" s="43"/>
      <c r="Q63" s="43"/>
      <c r="R63" s="43"/>
      <c r="S63" s="43"/>
      <c r="T63" s="43"/>
      <c r="U63" s="43">
        <v>1</v>
      </c>
    </row>
    <row r="64" spans="1:21" s="24" customFormat="1" ht="108" x14ac:dyDescent="0.2">
      <c r="A64" s="39">
        <v>24</v>
      </c>
      <c r="B64" s="40" t="s">
        <v>182</v>
      </c>
      <c r="C64" s="41" t="s">
        <v>183</v>
      </c>
      <c r="D64" s="42">
        <v>4642.32</v>
      </c>
      <c r="E64" s="43" t="s">
        <v>184</v>
      </c>
      <c r="F64" s="42">
        <v>1350.94</v>
      </c>
      <c r="G64" s="42">
        <v>464</v>
      </c>
      <c r="H64" s="42" t="s">
        <v>185</v>
      </c>
      <c r="I64" s="42">
        <v>135</v>
      </c>
      <c r="J64" s="42">
        <v>2827</v>
      </c>
      <c r="K64" s="43" t="s">
        <v>186</v>
      </c>
      <c r="L64" s="43"/>
      <c r="M64" s="43"/>
      <c r="N64" s="43"/>
      <c r="O64" s="43"/>
      <c r="P64" s="43"/>
      <c r="Q64" s="43"/>
      <c r="R64" s="43"/>
      <c r="S64" s="43"/>
      <c r="T64" s="43"/>
      <c r="U64" s="43">
        <v>481</v>
      </c>
    </row>
    <row r="65" spans="1:21" s="24" customFormat="1" ht="48" x14ac:dyDescent="0.2">
      <c r="A65" s="39">
        <v>25</v>
      </c>
      <c r="B65" s="40" t="s">
        <v>187</v>
      </c>
      <c r="C65" s="41">
        <v>1</v>
      </c>
      <c r="D65" s="42">
        <v>371.01</v>
      </c>
      <c r="E65" s="43" t="s">
        <v>188</v>
      </c>
      <c r="F65" s="42"/>
      <c r="G65" s="42">
        <v>371</v>
      </c>
      <c r="H65" s="42" t="s">
        <v>189</v>
      </c>
      <c r="I65" s="42"/>
      <c r="J65" s="42">
        <v>2348</v>
      </c>
      <c r="K65" s="43" t="s">
        <v>190</v>
      </c>
      <c r="L65" s="43"/>
      <c r="M65" s="43"/>
      <c r="N65" s="43"/>
      <c r="O65" s="43"/>
      <c r="P65" s="43"/>
      <c r="Q65" s="43"/>
      <c r="R65" s="43"/>
      <c r="S65" s="43"/>
      <c r="T65" s="43"/>
      <c r="U65" s="43"/>
    </row>
    <row r="66" spans="1:21" s="24" customFormat="1" ht="17.850000000000001" customHeight="1" x14ac:dyDescent="0.2">
      <c r="A66" s="55" t="s">
        <v>191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</row>
    <row r="67" spans="1:21" s="24" customFormat="1" ht="72" x14ac:dyDescent="0.2">
      <c r="A67" s="39">
        <v>26</v>
      </c>
      <c r="B67" s="40" t="s">
        <v>192</v>
      </c>
      <c r="C67" s="41" t="s">
        <v>193</v>
      </c>
      <c r="D67" s="42">
        <v>8816.8700000000008</v>
      </c>
      <c r="E67" s="43" t="s">
        <v>194</v>
      </c>
      <c r="F67" s="42" t="s">
        <v>195</v>
      </c>
      <c r="G67" s="42">
        <v>5</v>
      </c>
      <c r="H67" s="42">
        <v>3</v>
      </c>
      <c r="I67" s="42">
        <v>2</v>
      </c>
      <c r="J67" s="42">
        <v>55</v>
      </c>
      <c r="K67" s="43" t="s">
        <v>196</v>
      </c>
      <c r="L67" s="43"/>
      <c r="M67" s="43"/>
      <c r="N67" s="43"/>
      <c r="O67" s="43"/>
      <c r="P67" s="43"/>
      <c r="Q67" s="43"/>
      <c r="R67" s="43"/>
      <c r="S67" s="43"/>
      <c r="T67" s="43"/>
      <c r="U67" s="43" t="s">
        <v>197</v>
      </c>
    </row>
    <row r="68" spans="1:21" s="24" customFormat="1" ht="84" x14ac:dyDescent="0.2">
      <c r="A68" s="39">
        <v>27</v>
      </c>
      <c r="B68" s="40" t="s">
        <v>198</v>
      </c>
      <c r="C68" s="41">
        <v>0.6</v>
      </c>
      <c r="D68" s="42">
        <v>82.9</v>
      </c>
      <c r="E68" s="43" t="s">
        <v>199</v>
      </c>
      <c r="F68" s="42"/>
      <c r="G68" s="42">
        <v>50</v>
      </c>
      <c r="H68" s="42" t="s">
        <v>200</v>
      </c>
      <c r="I68" s="42"/>
      <c r="J68" s="42">
        <v>321</v>
      </c>
      <c r="K68" s="43" t="s">
        <v>201</v>
      </c>
      <c r="L68" s="43"/>
      <c r="M68" s="43"/>
      <c r="N68" s="43"/>
      <c r="O68" s="43"/>
      <c r="P68" s="43"/>
      <c r="Q68" s="43"/>
      <c r="R68" s="43"/>
      <c r="S68" s="43"/>
      <c r="T68" s="43"/>
      <c r="U68" s="43"/>
    </row>
    <row r="69" spans="1:21" s="24" customFormat="1" ht="72" x14ac:dyDescent="0.2">
      <c r="A69" s="39">
        <v>28</v>
      </c>
      <c r="B69" s="40" t="s">
        <v>202</v>
      </c>
      <c r="C69" s="41" t="s">
        <v>203</v>
      </c>
      <c r="D69" s="42">
        <v>292.24</v>
      </c>
      <c r="E69" s="43" t="s">
        <v>204</v>
      </c>
      <c r="F69" s="42" t="s">
        <v>205</v>
      </c>
      <c r="G69" s="42">
        <v>59</v>
      </c>
      <c r="H69" s="42" t="s">
        <v>206</v>
      </c>
      <c r="I69" s="42" t="s">
        <v>207</v>
      </c>
      <c r="J69" s="42">
        <v>289</v>
      </c>
      <c r="K69" s="43" t="s">
        <v>208</v>
      </c>
      <c r="L69" s="43"/>
      <c r="M69" s="43"/>
      <c r="N69" s="43"/>
      <c r="O69" s="43"/>
      <c r="P69" s="43"/>
      <c r="Q69" s="43"/>
      <c r="R69" s="43"/>
      <c r="S69" s="43"/>
      <c r="T69" s="43"/>
      <c r="U69" s="43" t="s">
        <v>209</v>
      </c>
    </row>
    <row r="70" spans="1:21" s="24" customFormat="1" ht="48" x14ac:dyDescent="0.2">
      <c r="A70" s="39">
        <v>29</v>
      </c>
      <c r="B70" s="40" t="s">
        <v>210</v>
      </c>
      <c r="C70" s="41" t="s">
        <v>211</v>
      </c>
      <c r="D70" s="42">
        <v>2182.5500000000002</v>
      </c>
      <c r="E70" s="43" t="s">
        <v>212</v>
      </c>
      <c r="F70" s="42">
        <v>45.19</v>
      </c>
      <c r="G70" s="42">
        <v>13</v>
      </c>
      <c r="H70" s="42" t="s">
        <v>213</v>
      </c>
      <c r="I70" s="42"/>
      <c r="J70" s="42">
        <v>124</v>
      </c>
      <c r="K70" s="43" t="s">
        <v>214</v>
      </c>
      <c r="L70" s="43"/>
      <c r="M70" s="43"/>
      <c r="N70" s="43"/>
      <c r="O70" s="43"/>
      <c r="P70" s="43"/>
      <c r="Q70" s="43"/>
      <c r="R70" s="43"/>
      <c r="S70" s="43"/>
      <c r="T70" s="43"/>
      <c r="U70" s="43">
        <v>1</v>
      </c>
    </row>
    <row r="71" spans="1:21" s="24" customFormat="1" ht="48" x14ac:dyDescent="0.2">
      <c r="A71" s="39">
        <v>30</v>
      </c>
      <c r="B71" s="40" t="s">
        <v>215</v>
      </c>
      <c r="C71" s="41">
        <v>1</v>
      </c>
      <c r="D71" s="42">
        <v>67.45</v>
      </c>
      <c r="E71" s="43" t="s">
        <v>216</v>
      </c>
      <c r="F71" s="42">
        <v>15.52</v>
      </c>
      <c r="G71" s="42">
        <v>67</v>
      </c>
      <c r="H71" s="42" t="s">
        <v>217</v>
      </c>
      <c r="I71" s="42">
        <v>16</v>
      </c>
      <c r="J71" s="42">
        <v>389</v>
      </c>
      <c r="K71" s="43" t="s">
        <v>218</v>
      </c>
      <c r="L71" s="43"/>
      <c r="M71" s="43"/>
      <c r="N71" s="43"/>
      <c r="O71" s="43"/>
      <c r="P71" s="43"/>
      <c r="Q71" s="43"/>
      <c r="R71" s="43"/>
      <c r="S71" s="43"/>
      <c r="T71" s="43"/>
      <c r="U71" s="43">
        <v>56</v>
      </c>
    </row>
    <row r="72" spans="1:21" s="24" customFormat="1" ht="17.850000000000001" customHeight="1" x14ac:dyDescent="0.2">
      <c r="A72" s="55" t="s">
        <v>219</v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</row>
    <row r="73" spans="1:21" s="24" customFormat="1" ht="48" x14ac:dyDescent="0.2">
      <c r="A73" s="39">
        <v>31</v>
      </c>
      <c r="B73" s="40" t="s">
        <v>220</v>
      </c>
      <c r="C73" s="41" t="s">
        <v>221</v>
      </c>
      <c r="D73" s="42">
        <v>5806.44</v>
      </c>
      <c r="E73" s="43" t="s">
        <v>222</v>
      </c>
      <c r="F73" s="42" t="s">
        <v>223</v>
      </c>
      <c r="G73" s="42">
        <v>35</v>
      </c>
      <c r="H73" s="42">
        <v>16</v>
      </c>
      <c r="I73" s="42" t="s">
        <v>224</v>
      </c>
      <c r="J73" s="42">
        <v>338</v>
      </c>
      <c r="K73" s="43" t="s">
        <v>225</v>
      </c>
      <c r="L73" s="43"/>
      <c r="M73" s="43"/>
      <c r="N73" s="43"/>
      <c r="O73" s="43"/>
      <c r="P73" s="43"/>
      <c r="Q73" s="43"/>
      <c r="R73" s="43"/>
      <c r="S73" s="43"/>
      <c r="T73" s="43"/>
      <c r="U73" s="43" t="s">
        <v>226</v>
      </c>
    </row>
    <row r="74" spans="1:21" s="24" customFormat="1" ht="72" x14ac:dyDescent="0.2">
      <c r="A74" s="39">
        <v>32</v>
      </c>
      <c r="B74" s="40" t="s">
        <v>227</v>
      </c>
      <c r="C74" s="41">
        <v>6.06</v>
      </c>
      <c r="D74" s="42">
        <v>97.09</v>
      </c>
      <c r="E74" s="43" t="s">
        <v>228</v>
      </c>
      <c r="F74" s="42"/>
      <c r="G74" s="42">
        <v>588</v>
      </c>
      <c r="H74" s="42" t="s">
        <v>229</v>
      </c>
      <c r="I74" s="42"/>
      <c r="J74" s="42">
        <v>2251</v>
      </c>
      <c r="K74" s="43" t="s">
        <v>230</v>
      </c>
      <c r="L74" s="43"/>
      <c r="M74" s="43"/>
      <c r="N74" s="43"/>
      <c r="O74" s="43"/>
      <c r="P74" s="43"/>
      <c r="Q74" s="43"/>
      <c r="R74" s="43"/>
      <c r="S74" s="43"/>
      <c r="T74" s="43"/>
      <c r="U74" s="43"/>
    </row>
    <row r="75" spans="1:21" s="24" customFormat="1" ht="48" x14ac:dyDescent="0.2">
      <c r="A75" s="39">
        <v>33</v>
      </c>
      <c r="B75" s="40" t="s">
        <v>231</v>
      </c>
      <c r="C75" s="41" t="s">
        <v>232</v>
      </c>
      <c r="D75" s="42">
        <v>2182.5500000000002</v>
      </c>
      <c r="E75" s="43" t="s">
        <v>212</v>
      </c>
      <c r="F75" s="42">
        <v>45.19</v>
      </c>
      <c r="G75" s="42">
        <v>131</v>
      </c>
      <c r="H75" s="42" t="s">
        <v>233</v>
      </c>
      <c r="I75" s="42">
        <v>3</v>
      </c>
      <c r="J75" s="42">
        <v>1242</v>
      </c>
      <c r="K75" s="43" t="s">
        <v>234</v>
      </c>
      <c r="L75" s="43"/>
      <c r="M75" s="43"/>
      <c r="N75" s="43"/>
      <c r="O75" s="43"/>
      <c r="P75" s="43"/>
      <c r="Q75" s="43"/>
      <c r="R75" s="43"/>
      <c r="S75" s="43"/>
      <c r="T75" s="43"/>
      <c r="U75" s="43">
        <v>14</v>
      </c>
    </row>
    <row r="76" spans="1:21" s="24" customFormat="1" ht="48" x14ac:dyDescent="0.2">
      <c r="A76" s="39">
        <v>34</v>
      </c>
      <c r="B76" s="40" t="s">
        <v>235</v>
      </c>
      <c r="C76" s="41">
        <v>1</v>
      </c>
      <c r="D76" s="42">
        <v>68.7</v>
      </c>
      <c r="E76" s="43" t="s">
        <v>236</v>
      </c>
      <c r="F76" s="42">
        <v>15.81</v>
      </c>
      <c r="G76" s="42">
        <v>69</v>
      </c>
      <c r="H76" s="42" t="s">
        <v>237</v>
      </c>
      <c r="I76" s="42">
        <v>16</v>
      </c>
      <c r="J76" s="42">
        <v>396</v>
      </c>
      <c r="K76" s="43" t="s">
        <v>238</v>
      </c>
      <c r="L76" s="43"/>
      <c r="M76" s="43"/>
      <c r="N76" s="43"/>
      <c r="O76" s="43"/>
      <c r="P76" s="43"/>
      <c r="Q76" s="43"/>
      <c r="R76" s="43"/>
      <c r="S76" s="43"/>
      <c r="T76" s="43"/>
      <c r="U76" s="43">
        <v>57</v>
      </c>
    </row>
    <row r="77" spans="1:21" s="24" customFormat="1" ht="48" x14ac:dyDescent="0.2">
      <c r="A77" s="39">
        <v>74</v>
      </c>
      <c r="B77" s="40" t="s">
        <v>239</v>
      </c>
      <c r="C77" s="41">
        <v>1</v>
      </c>
      <c r="D77" s="42">
        <v>437.71</v>
      </c>
      <c r="E77" s="43" t="s">
        <v>240</v>
      </c>
      <c r="F77" s="42" t="s">
        <v>241</v>
      </c>
      <c r="G77" s="42">
        <v>438</v>
      </c>
      <c r="H77" s="42" t="s">
        <v>242</v>
      </c>
      <c r="I77" s="42" t="s">
        <v>243</v>
      </c>
      <c r="J77" s="42">
        <v>2897</v>
      </c>
      <c r="K77" s="43" t="s">
        <v>244</v>
      </c>
      <c r="L77" s="43"/>
      <c r="M77" s="43"/>
      <c r="N77" s="43"/>
      <c r="O77" s="43"/>
      <c r="P77" s="43"/>
      <c r="Q77" s="43"/>
      <c r="R77" s="43"/>
      <c r="S77" s="43"/>
      <c r="T77" s="43"/>
      <c r="U77" s="43" t="s">
        <v>245</v>
      </c>
    </row>
    <row r="78" spans="1:21" s="24" customFormat="1" ht="84" x14ac:dyDescent="0.2">
      <c r="A78" s="39">
        <v>11</v>
      </c>
      <c r="B78" s="40" t="s">
        <v>246</v>
      </c>
      <c r="C78" s="41">
        <v>1</v>
      </c>
      <c r="D78" s="42">
        <v>24.94</v>
      </c>
      <c r="E78" s="43" t="s">
        <v>247</v>
      </c>
      <c r="F78" s="42">
        <v>9.2100000000000009</v>
      </c>
      <c r="G78" s="42">
        <v>25</v>
      </c>
      <c r="H78" s="42" t="s">
        <v>248</v>
      </c>
      <c r="I78" s="42">
        <v>9</v>
      </c>
      <c r="J78" s="42">
        <v>217</v>
      </c>
      <c r="K78" s="43" t="s">
        <v>249</v>
      </c>
      <c r="L78" s="43"/>
      <c r="M78" s="43"/>
      <c r="N78" s="43"/>
      <c r="O78" s="43"/>
      <c r="P78" s="43"/>
      <c r="Q78" s="43"/>
      <c r="R78" s="43"/>
      <c r="S78" s="43"/>
      <c r="T78" s="43"/>
      <c r="U78" s="43">
        <v>28</v>
      </c>
    </row>
    <row r="79" spans="1:21" s="24" customFormat="1" ht="48" x14ac:dyDescent="0.2">
      <c r="A79" s="39">
        <v>68</v>
      </c>
      <c r="B79" s="40" t="s">
        <v>250</v>
      </c>
      <c r="C79" s="41">
        <v>1</v>
      </c>
      <c r="D79" s="42">
        <v>405.6</v>
      </c>
      <c r="E79" s="43" t="s">
        <v>251</v>
      </c>
      <c r="F79" s="42"/>
      <c r="G79" s="42">
        <v>406</v>
      </c>
      <c r="H79" s="42" t="s">
        <v>252</v>
      </c>
      <c r="I79" s="42"/>
      <c r="J79" s="42">
        <v>1784</v>
      </c>
      <c r="K79" s="43" t="s">
        <v>253</v>
      </c>
      <c r="L79" s="43"/>
      <c r="M79" s="43"/>
      <c r="N79" s="43"/>
      <c r="O79" s="43"/>
      <c r="P79" s="43"/>
      <c r="Q79" s="43"/>
      <c r="R79" s="43"/>
      <c r="S79" s="43"/>
      <c r="T79" s="43"/>
      <c r="U79" s="43"/>
    </row>
    <row r="80" spans="1:21" s="24" customFormat="1" ht="60" x14ac:dyDescent="0.2">
      <c r="A80" s="39">
        <v>69</v>
      </c>
      <c r="B80" s="40" t="s">
        <v>254</v>
      </c>
      <c r="C80" s="41">
        <v>1</v>
      </c>
      <c r="D80" s="42">
        <v>138.69999999999999</v>
      </c>
      <c r="E80" s="43" t="s">
        <v>255</v>
      </c>
      <c r="F80" s="42">
        <v>8.09</v>
      </c>
      <c r="G80" s="42">
        <v>139</v>
      </c>
      <c r="H80" s="42" t="s">
        <v>256</v>
      </c>
      <c r="I80" s="42">
        <v>8</v>
      </c>
      <c r="J80" s="42">
        <v>313</v>
      </c>
      <c r="K80" s="43" t="s">
        <v>257</v>
      </c>
      <c r="L80" s="43"/>
      <c r="M80" s="43"/>
      <c r="N80" s="43"/>
      <c r="O80" s="43"/>
      <c r="P80" s="43"/>
      <c r="Q80" s="43"/>
      <c r="R80" s="43"/>
      <c r="S80" s="43"/>
      <c r="T80" s="43"/>
      <c r="U80" s="43">
        <v>25</v>
      </c>
    </row>
    <row r="81" spans="1:21" s="24" customFormat="1" ht="60" x14ac:dyDescent="0.2">
      <c r="A81" s="39">
        <v>70</v>
      </c>
      <c r="B81" s="40" t="s">
        <v>92</v>
      </c>
      <c r="C81" s="41">
        <v>1</v>
      </c>
      <c r="D81" s="42">
        <v>385</v>
      </c>
      <c r="E81" s="43" t="s">
        <v>93</v>
      </c>
      <c r="F81" s="42"/>
      <c r="G81" s="42">
        <v>385</v>
      </c>
      <c r="H81" s="42" t="s">
        <v>93</v>
      </c>
      <c r="I81" s="42"/>
      <c r="J81" s="42">
        <v>288</v>
      </c>
      <c r="K81" s="43" t="s">
        <v>94</v>
      </c>
      <c r="L81" s="43"/>
      <c r="M81" s="43"/>
      <c r="N81" s="43"/>
      <c r="O81" s="43"/>
      <c r="P81" s="43"/>
      <c r="Q81" s="43"/>
      <c r="R81" s="43"/>
      <c r="S81" s="43"/>
      <c r="T81" s="43"/>
      <c r="U81" s="43"/>
    </row>
    <row r="82" spans="1:21" s="24" customFormat="1" ht="60" x14ac:dyDescent="0.2">
      <c r="A82" s="39">
        <v>71</v>
      </c>
      <c r="B82" s="40" t="s">
        <v>258</v>
      </c>
      <c r="C82" s="41">
        <v>1</v>
      </c>
      <c r="D82" s="42">
        <v>116</v>
      </c>
      <c r="E82" s="43" t="s">
        <v>259</v>
      </c>
      <c r="F82" s="42"/>
      <c r="G82" s="42">
        <v>116</v>
      </c>
      <c r="H82" s="42" t="s">
        <v>259</v>
      </c>
      <c r="I82" s="42"/>
      <c r="J82" s="42">
        <v>121</v>
      </c>
      <c r="K82" s="43" t="s">
        <v>260</v>
      </c>
      <c r="L82" s="43"/>
      <c r="M82" s="43"/>
      <c r="N82" s="43"/>
      <c r="O82" s="43"/>
      <c r="P82" s="43"/>
      <c r="Q82" s="43"/>
      <c r="R82" s="43"/>
      <c r="S82" s="43"/>
      <c r="T82" s="43"/>
      <c r="U82" s="43"/>
    </row>
    <row r="83" spans="1:21" s="24" customFormat="1" ht="72" x14ac:dyDescent="0.2">
      <c r="A83" s="39">
        <v>72</v>
      </c>
      <c r="B83" s="40" t="s">
        <v>261</v>
      </c>
      <c r="C83" s="41" t="s">
        <v>262</v>
      </c>
      <c r="D83" s="42">
        <v>1151.8</v>
      </c>
      <c r="E83" s="43" t="s">
        <v>263</v>
      </c>
      <c r="F83" s="42" t="s">
        <v>264</v>
      </c>
      <c r="G83" s="42">
        <v>14</v>
      </c>
      <c r="H83" s="42">
        <v>3</v>
      </c>
      <c r="I83" s="42" t="s">
        <v>265</v>
      </c>
      <c r="J83" s="42">
        <v>101</v>
      </c>
      <c r="K83" s="43" t="s">
        <v>266</v>
      </c>
      <c r="L83" s="43"/>
      <c r="M83" s="43"/>
      <c r="N83" s="43"/>
      <c r="O83" s="43"/>
      <c r="P83" s="43"/>
      <c r="Q83" s="43"/>
      <c r="R83" s="43"/>
      <c r="S83" s="43"/>
      <c r="T83" s="43"/>
      <c r="U83" s="43" t="s">
        <v>267</v>
      </c>
    </row>
    <row r="84" spans="1:21" s="24" customFormat="1" ht="84" x14ac:dyDescent="0.2">
      <c r="A84" s="39">
        <v>73</v>
      </c>
      <c r="B84" s="40" t="s">
        <v>268</v>
      </c>
      <c r="C84" s="41">
        <v>1.5</v>
      </c>
      <c r="D84" s="42">
        <v>45.5</v>
      </c>
      <c r="E84" s="43" t="s">
        <v>269</v>
      </c>
      <c r="F84" s="42"/>
      <c r="G84" s="42">
        <v>68</v>
      </c>
      <c r="H84" s="42" t="s">
        <v>270</v>
      </c>
      <c r="I84" s="42"/>
      <c r="J84" s="42">
        <v>251</v>
      </c>
      <c r="K84" s="43" t="s">
        <v>271</v>
      </c>
      <c r="L84" s="43"/>
      <c r="M84" s="43"/>
      <c r="N84" s="43"/>
      <c r="O84" s="43"/>
      <c r="P84" s="43"/>
      <c r="Q84" s="43"/>
      <c r="R84" s="43"/>
      <c r="S84" s="43"/>
      <c r="T84" s="43"/>
      <c r="U84" s="43"/>
    </row>
    <row r="85" spans="1:21" s="24" customFormat="1" ht="17.850000000000001" customHeight="1" x14ac:dyDescent="0.2">
      <c r="A85" s="55" t="s">
        <v>272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</row>
    <row r="86" spans="1:21" s="24" customFormat="1" ht="60" x14ac:dyDescent="0.2">
      <c r="A86" s="39">
        <v>39</v>
      </c>
      <c r="B86" s="40" t="s">
        <v>273</v>
      </c>
      <c r="C86" s="41">
        <v>4</v>
      </c>
      <c r="D86" s="42">
        <v>1.43</v>
      </c>
      <c r="E86" s="43" t="s">
        <v>274</v>
      </c>
      <c r="F86" s="42"/>
      <c r="G86" s="42">
        <v>6</v>
      </c>
      <c r="H86" s="42">
        <v>6</v>
      </c>
      <c r="I86" s="42"/>
      <c r="J86" s="42">
        <v>78</v>
      </c>
      <c r="K86" s="43" t="s">
        <v>275</v>
      </c>
      <c r="L86" s="43"/>
      <c r="M86" s="43"/>
      <c r="N86" s="43"/>
      <c r="O86" s="43"/>
      <c r="P86" s="43"/>
      <c r="Q86" s="43"/>
      <c r="R86" s="43"/>
      <c r="S86" s="43"/>
      <c r="T86" s="43"/>
      <c r="U86" s="43"/>
    </row>
    <row r="87" spans="1:21" s="24" customFormat="1" ht="72" x14ac:dyDescent="0.2">
      <c r="A87" s="39">
        <v>40</v>
      </c>
      <c r="B87" s="40" t="s">
        <v>276</v>
      </c>
      <c r="C87" s="41">
        <v>2</v>
      </c>
      <c r="D87" s="42">
        <v>35.729999999999997</v>
      </c>
      <c r="E87" s="43" t="s">
        <v>277</v>
      </c>
      <c r="F87" s="42">
        <v>15.37</v>
      </c>
      <c r="G87" s="42">
        <v>71</v>
      </c>
      <c r="H87" s="42" t="s">
        <v>278</v>
      </c>
      <c r="I87" s="42">
        <v>31</v>
      </c>
      <c r="J87" s="42">
        <v>522</v>
      </c>
      <c r="K87" s="43" t="s">
        <v>279</v>
      </c>
      <c r="L87" s="43"/>
      <c r="M87" s="43"/>
      <c r="N87" s="43"/>
      <c r="O87" s="43"/>
      <c r="P87" s="43"/>
      <c r="Q87" s="43"/>
      <c r="R87" s="43"/>
      <c r="S87" s="43"/>
      <c r="T87" s="43"/>
      <c r="U87" s="43">
        <v>89</v>
      </c>
    </row>
    <row r="88" spans="1:21" s="24" customFormat="1" ht="48" x14ac:dyDescent="0.2">
      <c r="A88" s="39">
        <v>41</v>
      </c>
      <c r="B88" s="40" t="s">
        <v>280</v>
      </c>
      <c r="C88" s="41">
        <v>5</v>
      </c>
      <c r="D88" s="42">
        <v>23.54</v>
      </c>
      <c r="E88" s="43">
        <v>23.54</v>
      </c>
      <c r="F88" s="42"/>
      <c r="G88" s="42">
        <v>118</v>
      </c>
      <c r="H88" s="42">
        <v>118</v>
      </c>
      <c r="I88" s="42"/>
      <c r="J88" s="42">
        <v>760</v>
      </c>
      <c r="K88" s="43" t="s">
        <v>281</v>
      </c>
      <c r="L88" s="43"/>
      <c r="M88" s="43"/>
      <c r="N88" s="43"/>
      <c r="O88" s="43"/>
      <c r="P88" s="43"/>
      <c r="Q88" s="43"/>
      <c r="R88" s="43"/>
      <c r="S88" s="43"/>
      <c r="T88" s="43"/>
      <c r="U88" s="43"/>
    </row>
    <row r="89" spans="1:21" s="24" customFormat="1" ht="72" x14ac:dyDescent="0.2">
      <c r="A89" s="39">
        <v>76</v>
      </c>
      <c r="B89" s="40" t="s">
        <v>282</v>
      </c>
      <c r="C89" s="41">
        <v>1</v>
      </c>
      <c r="D89" s="42">
        <v>23.74</v>
      </c>
      <c r="E89" s="43" t="s">
        <v>283</v>
      </c>
      <c r="F89" s="42">
        <v>1.71</v>
      </c>
      <c r="G89" s="42">
        <v>24</v>
      </c>
      <c r="H89" s="42" t="s">
        <v>284</v>
      </c>
      <c r="I89" s="42">
        <v>2</v>
      </c>
      <c r="J89" s="42">
        <v>246</v>
      </c>
      <c r="K89" s="43" t="s">
        <v>285</v>
      </c>
      <c r="L89" s="43"/>
      <c r="M89" s="43"/>
      <c r="N89" s="43"/>
      <c r="O89" s="43"/>
      <c r="P89" s="43"/>
      <c r="Q89" s="43"/>
      <c r="R89" s="43"/>
      <c r="S89" s="43"/>
      <c r="T89" s="43"/>
      <c r="U89" s="43">
        <v>7</v>
      </c>
    </row>
    <row r="90" spans="1:21" s="24" customFormat="1" ht="60" x14ac:dyDescent="0.2">
      <c r="A90" s="39">
        <v>43</v>
      </c>
      <c r="B90" s="40" t="s">
        <v>286</v>
      </c>
      <c r="C90" s="41">
        <v>1</v>
      </c>
      <c r="D90" s="42">
        <v>1.43</v>
      </c>
      <c r="E90" s="43" t="s">
        <v>274</v>
      </c>
      <c r="F90" s="42"/>
      <c r="G90" s="42">
        <v>1</v>
      </c>
      <c r="H90" s="42">
        <v>1</v>
      </c>
      <c r="I90" s="42"/>
      <c r="J90" s="42">
        <v>19</v>
      </c>
      <c r="K90" s="43">
        <v>19</v>
      </c>
      <c r="L90" s="43"/>
      <c r="M90" s="43"/>
      <c r="N90" s="43"/>
      <c r="O90" s="43"/>
      <c r="P90" s="43"/>
      <c r="Q90" s="43"/>
      <c r="R90" s="43"/>
      <c r="S90" s="43"/>
      <c r="T90" s="43"/>
      <c r="U90" s="43"/>
    </row>
    <row r="91" spans="1:21" s="24" customFormat="1" ht="60" x14ac:dyDescent="0.2">
      <c r="A91" s="39">
        <v>48</v>
      </c>
      <c r="B91" s="40" t="s">
        <v>287</v>
      </c>
      <c r="C91" s="41">
        <v>1</v>
      </c>
      <c r="D91" s="42">
        <v>188.48</v>
      </c>
      <c r="E91" s="43" t="s">
        <v>288</v>
      </c>
      <c r="F91" s="42">
        <v>85.41</v>
      </c>
      <c r="G91" s="42">
        <v>188</v>
      </c>
      <c r="H91" s="42" t="s">
        <v>289</v>
      </c>
      <c r="I91" s="42">
        <v>85</v>
      </c>
      <c r="J91" s="42">
        <v>1349</v>
      </c>
      <c r="K91" s="43" t="s">
        <v>290</v>
      </c>
      <c r="L91" s="43"/>
      <c r="M91" s="43"/>
      <c r="N91" s="43"/>
      <c r="O91" s="43"/>
      <c r="P91" s="43"/>
      <c r="Q91" s="43"/>
      <c r="R91" s="43"/>
      <c r="S91" s="43"/>
      <c r="T91" s="43"/>
      <c r="U91" s="43">
        <v>310</v>
      </c>
    </row>
    <row r="92" spans="1:21" s="24" customFormat="1" ht="60" x14ac:dyDescent="0.2">
      <c r="A92" s="39">
        <v>49</v>
      </c>
      <c r="B92" s="40" t="s">
        <v>291</v>
      </c>
      <c r="C92" s="41" t="s">
        <v>292</v>
      </c>
      <c r="D92" s="42">
        <v>17.54</v>
      </c>
      <c r="E92" s="43">
        <v>4.99</v>
      </c>
      <c r="F92" s="42" t="s">
        <v>293</v>
      </c>
      <c r="G92" s="42">
        <v>24</v>
      </c>
      <c r="H92" s="42">
        <v>7</v>
      </c>
      <c r="I92" s="42" t="s">
        <v>294</v>
      </c>
      <c r="J92" s="42">
        <v>219</v>
      </c>
      <c r="K92" s="43" t="s">
        <v>295</v>
      </c>
      <c r="L92" s="43"/>
      <c r="M92" s="43"/>
      <c r="N92" s="43"/>
      <c r="O92" s="43"/>
      <c r="P92" s="43"/>
      <c r="Q92" s="43"/>
      <c r="R92" s="43"/>
      <c r="S92" s="43"/>
      <c r="T92" s="43"/>
      <c r="U92" s="43" t="s">
        <v>296</v>
      </c>
    </row>
    <row r="93" spans="1:21" s="24" customFormat="1" ht="72" x14ac:dyDescent="0.2">
      <c r="A93" s="39">
        <v>50</v>
      </c>
      <c r="B93" s="40" t="s">
        <v>297</v>
      </c>
      <c r="C93" s="41" t="s">
        <v>292</v>
      </c>
      <c r="D93" s="42">
        <v>7.79</v>
      </c>
      <c r="E93" s="43">
        <v>1.46</v>
      </c>
      <c r="F93" s="42" t="s">
        <v>298</v>
      </c>
      <c r="G93" s="42">
        <v>11</v>
      </c>
      <c r="H93" s="42">
        <v>2</v>
      </c>
      <c r="I93" s="42" t="s">
        <v>299</v>
      </c>
      <c r="J93" s="42">
        <v>89</v>
      </c>
      <c r="K93" s="43" t="s">
        <v>300</v>
      </c>
      <c r="L93" s="43"/>
      <c r="M93" s="43"/>
      <c r="N93" s="43"/>
      <c r="O93" s="43"/>
      <c r="P93" s="43"/>
      <c r="Q93" s="43"/>
      <c r="R93" s="43"/>
      <c r="S93" s="43"/>
      <c r="T93" s="43"/>
      <c r="U93" s="43" t="s">
        <v>301</v>
      </c>
    </row>
    <row r="94" spans="1:21" s="24" customFormat="1" ht="72" x14ac:dyDescent="0.2">
      <c r="A94" s="39">
        <v>51</v>
      </c>
      <c r="B94" s="40" t="s">
        <v>302</v>
      </c>
      <c r="C94" s="41">
        <v>1</v>
      </c>
      <c r="D94" s="42">
        <v>968.45</v>
      </c>
      <c r="E94" s="43">
        <v>170.24</v>
      </c>
      <c r="F94" s="42" t="s">
        <v>303</v>
      </c>
      <c r="G94" s="42">
        <v>968</v>
      </c>
      <c r="H94" s="42">
        <v>170</v>
      </c>
      <c r="I94" s="42" t="s">
        <v>304</v>
      </c>
      <c r="J94" s="42">
        <v>7927</v>
      </c>
      <c r="K94" s="43" t="s">
        <v>305</v>
      </c>
      <c r="L94" s="43"/>
      <c r="M94" s="43"/>
      <c r="N94" s="43"/>
      <c r="O94" s="43"/>
      <c r="P94" s="43"/>
      <c r="Q94" s="43"/>
      <c r="R94" s="43"/>
      <c r="S94" s="43"/>
      <c r="T94" s="43"/>
      <c r="U94" s="43" t="s">
        <v>306</v>
      </c>
    </row>
    <row r="95" spans="1:21" s="24" customFormat="1" ht="17.850000000000001" customHeight="1" x14ac:dyDescent="0.2">
      <c r="A95" s="55" t="s">
        <v>307</v>
      </c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</row>
    <row r="96" spans="1:21" s="24" customFormat="1" ht="48" x14ac:dyDescent="0.2">
      <c r="A96" s="39">
        <v>52</v>
      </c>
      <c r="B96" s="40" t="s">
        <v>308</v>
      </c>
      <c r="C96" s="41" t="s">
        <v>309</v>
      </c>
      <c r="D96" s="42">
        <v>5022.6099999999997</v>
      </c>
      <c r="E96" s="43">
        <v>1889.7</v>
      </c>
      <c r="F96" s="42" t="s">
        <v>310</v>
      </c>
      <c r="G96" s="42">
        <v>791</v>
      </c>
      <c r="H96" s="42">
        <v>298</v>
      </c>
      <c r="I96" s="42" t="s">
        <v>311</v>
      </c>
      <c r="J96" s="42">
        <v>7555</v>
      </c>
      <c r="K96" s="43" t="s">
        <v>312</v>
      </c>
      <c r="L96" s="43"/>
      <c r="M96" s="43"/>
      <c r="N96" s="43"/>
      <c r="O96" s="43"/>
      <c r="P96" s="43"/>
      <c r="Q96" s="43"/>
      <c r="R96" s="43"/>
      <c r="S96" s="43"/>
      <c r="T96" s="43"/>
      <c r="U96" s="43" t="s">
        <v>313</v>
      </c>
    </row>
    <row r="97" spans="1:21" s="24" customFormat="1" ht="48" x14ac:dyDescent="0.2">
      <c r="A97" s="39">
        <v>42</v>
      </c>
      <c r="B97" s="40" t="s">
        <v>314</v>
      </c>
      <c r="C97" s="41" t="s">
        <v>315</v>
      </c>
      <c r="D97" s="42">
        <v>872.77</v>
      </c>
      <c r="E97" s="43">
        <v>172.25</v>
      </c>
      <c r="F97" s="42" t="s">
        <v>316</v>
      </c>
      <c r="G97" s="42">
        <v>157</v>
      </c>
      <c r="H97" s="42">
        <v>31</v>
      </c>
      <c r="I97" s="42" t="s">
        <v>317</v>
      </c>
      <c r="J97" s="42">
        <v>1333</v>
      </c>
      <c r="K97" s="43" t="s">
        <v>318</v>
      </c>
      <c r="L97" s="43"/>
      <c r="M97" s="43"/>
      <c r="N97" s="43"/>
      <c r="O97" s="43"/>
      <c r="P97" s="43"/>
      <c r="Q97" s="43"/>
      <c r="R97" s="43"/>
      <c r="S97" s="43"/>
      <c r="T97" s="43"/>
      <c r="U97" s="43" t="s">
        <v>319</v>
      </c>
    </row>
    <row r="98" spans="1:21" s="24" customFormat="1" ht="48" x14ac:dyDescent="0.2">
      <c r="A98" s="39">
        <v>53</v>
      </c>
      <c r="B98" s="40" t="s">
        <v>320</v>
      </c>
      <c r="C98" s="41" t="s">
        <v>321</v>
      </c>
      <c r="D98" s="42">
        <v>601.35</v>
      </c>
      <c r="E98" s="43">
        <v>130.35</v>
      </c>
      <c r="F98" s="42" t="s">
        <v>322</v>
      </c>
      <c r="G98" s="42">
        <v>162</v>
      </c>
      <c r="H98" s="42">
        <v>35</v>
      </c>
      <c r="I98" s="42" t="s">
        <v>126</v>
      </c>
      <c r="J98" s="42">
        <v>1392</v>
      </c>
      <c r="K98" s="43" t="s">
        <v>323</v>
      </c>
      <c r="L98" s="43"/>
      <c r="M98" s="43"/>
      <c r="N98" s="43"/>
      <c r="O98" s="43"/>
      <c r="P98" s="43"/>
      <c r="Q98" s="43"/>
      <c r="R98" s="43"/>
      <c r="S98" s="43"/>
      <c r="T98" s="43"/>
      <c r="U98" s="43" t="s">
        <v>324</v>
      </c>
    </row>
    <row r="99" spans="1:21" s="24" customFormat="1" ht="84" x14ac:dyDescent="0.2">
      <c r="A99" s="39">
        <v>56</v>
      </c>
      <c r="B99" s="40" t="s">
        <v>325</v>
      </c>
      <c r="C99" s="41" t="s">
        <v>326</v>
      </c>
      <c r="D99" s="42">
        <v>31936.21</v>
      </c>
      <c r="E99" s="43" t="s">
        <v>327</v>
      </c>
      <c r="F99" s="42" t="s">
        <v>328</v>
      </c>
      <c r="G99" s="42">
        <v>7186</v>
      </c>
      <c r="H99" s="42" t="s">
        <v>329</v>
      </c>
      <c r="I99" s="42" t="s">
        <v>330</v>
      </c>
      <c r="J99" s="42">
        <v>36075</v>
      </c>
      <c r="K99" s="43" t="s">
        <v>331</v>
      </c>
      <c r="L99" s="43"/>
      <c r="M99" s="43"/>
      <c r="N99" s="43"/>
      <c r="O99" s="43"/>
      <c r="P99" s="43"/>
      <c r="Q99" s="43"/>
      <c r="R99" s="43"/>
      <c r="S99" s="43"/>
      <c r="T99" s="43"/>
      <c r="U99" s="43" t="s">
        <v>332</v>
      </c>
    </row>
    <row r="100" spans="1:21" s="24" customFormat="1" ht="72" x14ac:dyDescent="0.2">
      <c r="A100" s="39">
        <v>62</v>
      </c>
      <c r="B100" s="40" t="s">
        <v>333</v>
      </c>
      <c r="C100" s="41" t="s">
        <v>334</v>
      </c>
      <c r="D100" s="42">
        <v>1855.1</v>
      </c>
      <c r="E100" s="43" t="s">
        <v>335</v>
      </c>
      <c r="F100" s="42" t="s">
        <v>336</v>
      </c>
      <c r="G100" s="42">
        <v>2087</v>
      </c>
      <c r="H100" s="42" t="s">
        <v>337</v>
      </c>
      <c r="I100" s="42" t="s">
        <v>338</v>
      </c>
      <c r="J100" s="42">
        <v>9861</v>
      </c>
      <c r="K100" s="43" t="s">
        <v>339</v>
      </c>
      <c r="L100" s="43"/>
      <c r="M100" s="43"/>
      <c r="N100" s="43"/>
      <c r="O100" s="43"/>
      <c r="P100" s="43"/>
      <c r="Q100" s="43"/>
      <c r="R100" s="43"/>
      <c r="S100" s="43"/>
      <c r="T100" s="43"/>
      <c r="U100" s="43" t="s">
        <v>340</v>
      </c>
    </row>
    <row r="101" spans="1:21" s="24" customFormat="1" ht="60" x14ac:dyDescent="0.2">
      <c r="A101" s="39">
        <v>63</v>
      </c>
      <c r="B101" s="40" t="s">
        <v>341</v>
      </c>
      <c r="C101" s="41" t="s">
        <v>342</v>
      </c>
      <c r="D101" s="42">
        <v>49728.95</v>
      </c>
      <c r="E101" s="43" t="s">
        <v>343</v>
      </c>
      <c r="F101" s="42" t="s">
        <v>344</v>
      </c>
      <c r="G101" s="42">
        <v>11189</v>
      </c>
      <c r="H101" s="42" t="s">
        <v>345</v>
      </c>
      <c r="I101" s="42" t="s">
        <v>346</v>
      </c>
      <c r="J101" s="42">
        <v>54926</v>
      </c>
      <c r="K101" s="43" t="s">
        <v>347</v>
      </c>
      <c r="L101" s="43"/>
      <c r="M101" s="43"/>
      <c r="N101" s="43"/>
      <c r="O101" s="43"/>
      <c r="P101" s="43"/>
      <c r="Q101" s="43"/>
      <c r="R101" s="43"/>
      <c r="S101" s="43"/>
      <c r="T101" s="43"/>
      <c r="U101" s="43" t="s">
        <v>348</v>
      </c>
    </row>
    <row r="102" spans="1:21" s="24" customFormat="1" ht="60" x14ac:dyDescent="0.2">
      <c r="A102" s="39">
        <v>64</v>
      </c>
      <c r="B102" s="40" t="s">
        <v>349</v>
      </c>
      <c r="C102" s="41" t="s">
        <v>350</v>
      </c>
      <c r="D102" s="42">
        <v>6348.16</v>
      </c>
      <c r="E102" s="43" t="s">
        <v>351</v>
      </c>
      <c r="F102" s="42" t="s">
        <v>352</v>
      </c>
      <c r="G102" s="42">
        <v>5713</v>
      </c>
      <c r="H102" s="42" t="s">
        <v>353</v>
      </c>
      <c r="I102" s="42" t="s">
        <v>354</v>
      </c>
      <c r="J102" s="42">
        <v>26903</v>
      </c>
      <c r="K102" s="43" t="s">
        <v>355</v>
      </c>
      <c r="L102" s="43"/>
      <c r="M102" s="43"/>
      <c r="N102" s="43"/>
      <c r="O102" s="43"/>
      <c r="P102" s="43"/>
      <c r="Q102" s="43"/>
      <c r="R102" s="43"/>
      <c r="S102" s="43"/>
      <c r="T102" s="43"/>
      <c r="U102" s="43" t="s">
        <v>356</v>
      </c>
    </row>
    <row r="103" spans="1:21" s="24" customFormat="1" ht="72" x14ac:dyDescent="0.2">
      <c r="A103" s="39">
        <v>57</v>
      </c>
      <c r="B103" s="40" t="s">
        <v>357</v>
      </c>
      <c r="C103" s="41" t="s">
        <v>358</v>
      </c>
      <c r="D103" s="42">
        <v>3905.55</v>
      </c>
      <c r="E103" s="43" t="s">
        <v>359</v>
      </c>
      <c r="F103" s="42" t="s">
        <v>360</v>
      </c>
      <c r="G103" s="42">
        <v>703</v>
      </c>
      <c r="H103" s="42" t="s">
        <v>361</v>
      </c>
      <c r="I103" s="42" t="s">
        <v>362</v>
      </c>
      <c r="J103" s="42">
        <v>4351</v>
      </c>
      <c r="K103" s="43" t="s">
        <v>363</v>
      </c>
      <c r="L103" s="43"/>
      <c r="M103" s="43"/>
      <c r="N103" s="43"/>
      <c r="O103" s="43"/>
      <c r="P103" s="43"/>
      <c r="Q103" s="43"/>
      <c r="R103" s="43"/>
      <c r="S103" s="43"/>
      <c r="T103" s="43"/>
      <c r="U103" s="43" t="s">
        <v>364</v>
      </c>
    </row>
    <row r="104" spans="1:21" s="24" customFormat="1" ht="48" x14ac:dyDescent="0.2">
      <c r="A104" s="39">
        <v>58</v>
      </c>
      <c r="B104" s="40" t="s">
        <v>365</v>
      </c>
      <c r="C104" s="41" t="s">
        <v>366</v>
      </c>
      <c r="D104" s="42">
        <v>417</v>
      </c>
      <c r="E104" s="43" t="s">
        <v>367</v>
      </c>
      <c r="F104" s="42"/>
      <c r="G104" s="42">
        <v>10508</v>
      </c>
      <c r="H104" s="42" t="s">
        <v>368</v>
      </c>
      <c r="I104" s="42"/>
      <c r="J104" s="42">
        <v>56949</v>
      </c>
      <c r="K104" s="43" t="s">
        <v>369</v>
      </c>
      <c r="L104" s="43"/>
      <c r="M104" s="43"/>
      <c r="N104" s="43"/>
      <c r="O104" s="43"/>
      <c r="P104" s="43"/>
      <c r="Q104" s="43"/>
      <c r="R104" s="43"/>
      <c r="S104" s="43"/>
      <c r="T104" s="43"/>
      <c r="U104" s="43"/>
    </row>
    <row r="105" spans="1:21" s="24" customFormat="1" ht="72" x14ac:dyDescent="0.2">
      <c r="A105" s="39">
        <v>65</v>
      </c>
      <c r="B105" s="40" t="s">
        <v>370</v>
      </c>
      <c r="C105" s="41" t="s">
        <v>342</v>
      </c>
      <c r="D105" s="42">
        <v>3061.91</v>
      </c>
      <c r="E105" s="43" t="s">
        <v>371</v>
      </c>
      <c r="F105" s="42" t="s">
        <v>372</v>
      </c>
      <c r="G105" s="42">
        <v>689</v>
      </c>
      <c r="H105" s="42" t="s">
        <v>373</v>
      </c>
      <c r="I105" s="42" t="s">
        <v>374</v>
      </c>
      <c r="J105" s="42">
        <v>5197</v>
      </c>
      <c r="K105" s="43" t="s">
        <v>375</v>
      </c>
      <c r="L105" s="43"/>
      <c r="M105" s="43"/>
      <c r="N105" s="43"/>
      <c r="O105" s="43"/>
      <c r="P105" s="43"/>
      <c r="Q105" s="43"/>
      <c r="R105" s="43"/>
      <c r="S105" s="43"/>
      <c r="T105" s="43"/>
      <c r="U105" s="43" t="s">
        <v>376</v>
      </c>
    </row>
    <row r="106" spans="1:21" s="24" customFormat="1" ht="60" x14ac:dyDescent="0.2">
      <c r="A106" s="39">
        <v>66</v>
      </c>
      <c r="B106" s="40" t="s">
        <v>377</v>
      </c>
      <c r="C106" s="41" t="s">
        <v>378</v>
      </c>
      <c r="D106" s="42">
        <v>8.7200000000000006</v>
      </c>
      <c r="E106" s="43" t="s">
        <v>379</v>
      </c>
      <c r="F106" s="42">
        <v>3.39</v>
      </c>
      <c r="G106" s="42">
        <v>12</v>
      </c>
      <c r="H106" s="42" t="s">
        <v>380</v>
      </c>
      <c r="I106" s="42">
        <v>5</v>
      </c>
      <c r="J106" s="42">
        <v>65</v>
      </c>
      <c r="K106" s="43" t="s">
        <v>381</v>
      </c>
      <c r="L106" s="43"/>
      <c r="M106" s="43"/>
      <c r="N106" s="43"/>
      <c r="O106" s="43"/>
      <c r="P106" s="43"/>
      <c r="Q106" s="43"/>
      <c r="R106" s="43"/>
      <c r="S106" s="43"/>
      <c r="T106" s="43"/>
      <c r="U106" s="43">
        <v>17</v>
      </c>
    </row>
    <row r="107" spans="1:21" s="24" customFormat="1" ht="72" x14ac:dyDescent="0.2">
      <c r="A107" s="39">
        <v>67</v>
      </c>
      <c r="B107" s="40" t="s">
        <v>382</v>
      </c>
      <c r="C107" s="41" t="s">
        <v>383</v>
      </c>
      <c r="D107" s="42">
        <v>507</v>
      </c>
      <c r="E107" s="43" t="s">
        <v>384</v>
      </c>
      <c r="F107" s="42"/>
      <c r="G107" s="42">
        <v>12776</v>
      </c>
      <c r="H107" s="42" t="s">
        <v>385</v>
      </c>
      <c r="I107" s="42"/>
      <c r="J107" s="42">
        <v>59648</v>
      </c>
      <c r="K107" s="43" t="s">
        <v>386</v>
      </c>
      <c r="L107" s="43"/>
      <c r="M107" s="43"/>
      <c r="N107" s="43"/>
      <c r="O107" s="43"/>
      <c r="P107" s="43"/>
      <c r="Q107" s="43"/>
      <c r="R107" s="43"/>
      <c r="S107" s="43"/>
      <c r="T107" s="43"/>
      <c r="U107" s="43"/>
    </row>
    <row r="108" spans="1:21" s="24" customFormat="1" ht="72" x14ac:dyDescent="0.2">
      <c r="A108" s="39">
        <v>54</v>
      </c>
      <c r="B108" s="40" t="s">
        <v>387</v>
      </c>
      <c r="C108" s="41" t="s">
        <v>388</v>
      </c>
      <c r="D108" s="42">
        <v>4.12</v>
      </c>
      <c r="E108" s="43"/>
      <c r="F108" s="42">
        <v>4.12</v>
      </c>
      <c r="G108" s="42">
        <v>415</v>
      </c>
      <c r="H108" s="42"/>
      <c r="I108" s="42">
        <v>415</v>
      </c>
      <c r="J108" s="42">
        <v>3070</v>
      </c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>
        <v>3070</v>
      </c>
    </row>
    <row r="109" spans="1:21" s="24" customFormat="1" ht="72" x14ac:dyDescent="0.2">
      <c r="A109" s="39">
        <v>55</v>
      </c>
      <c r="B109" s="40" t="s">
        <v>389</v>
      </c>
      <c r="C109" s="41">
        <v>100.8</v>
      </c>
      <c r="D109" s="42">
        <v>24.99</v>
      </c>
      <c r="E109" s="43"/>
      <c r="F109" s="42">
        <v>24.99</v>
      </c>
      <c r="G109" s="42">
        <v>2519</v>
      </c>
      <c r="H109" s="42"/>
      <c r="I109" s="42">
        <v>2519</v>
      </c>
      <c r="J109" s="42">
        <v>11834</v>
      </c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>
        <v>11834</v>
      </c>
    </row>
    <row r="110" spans="1:21" s="24" customFormat="1" ht="72" x14ac:dyDescent="0.2">
      <c r="A110" s="44">
        <v>59</v>
      </c>
      <c r="B110" s="45" t="s">
        <v>390</v>
      </c>
      <c r="C110" s="46">
        <v>100.8</v>
      </c>
      <c r="D110" s="47">
        <v>5.75</v>
      </c>
      <c r="E110" s="48"/>
      <c r="F110" s="47">
        <v>5.75</v>
      </c>
      <c r="G110" s="47">
        <v>580</v>
      </c>
      <c r="H110" s="47"/>
      <c r="I110" s="47">
        <v>580</v>
      </c>
      <c r="J110" s="47">
        <v>5053</v>
      </c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>
        <v>5053</v>
      </c>
    </row>
    <row r="111" spans="1:21" s="24" customFormat="1" ht="36" x14ac:dyDescent="0.2">
      <c r="A111" s="51" t="s">
        <v>391</v>
      </c>
      <c r="B111" s="52"/>
      <c r="C111" s="52"/>
      <c r="D111" s="52"/>
      <c r="E111" s="52"/>
      <c r="F111" s="52"/>
      <c r="G111" s="49">
        <v>74535</v>
      </c>
      <c r="H111" s="49" t="s">
        <v>392</v>
      </c>
      <c r="I111" s="49" t="s">
        <v>393</v>
      </c>
      <c r="J111" s="49">
        <v>381669</v>
      </c>
      <c r="K111" s="49" t="s">
        <v>394</v>
      </c>
      <c r="L111" s="49"/>
      <c r="M111" s="49"/>
      <c r="N111" s="49"/>
      <c r="O111" s="49"/>
      <c r="P111" s="49"/>
      <c r="Q111" s="49"/>
      <c r="R111" s="49"/>
      <c r="S111" s="49"/>
      <c r="T111" s="49"/>
      <c r="U111" s="49" t="s">
        <v>395</v>
      </c>
    </row>
    <row r="112" spans="1:21" s="24" customFormat="1" x14ac:dyDescent="0.2">
      <c r="A112" s="51" t="s">
        <v>396</v>
      </c>
      <c r="B112" s="52"/>
      <c r="C112" s="52"/>
      <c r="D112" s="52"/>
      <c r="E112" s="52"/>
      <c r="F112" s="52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</row>
    <row r="113" spans="1:21" s="24" customFormat="1" x14ac:dyDescent="0.2">
      <c r="A113" s="51" t="s">
        <v>397</v>
      </c>
      <c r="B113" s="52"/>
      <c r="C113" s="52"/>
      <c r="D113" s="52"/>
      <c r="E113" s="52"/>
      <c r="F113" s="52"/>
      <c r="G113" s="49">
        <v>3719</v>
      </c>
      <c r="H113" s="49"/>
      <c r="I113" s="49"/>
      <c r="J113" s="49">
        <v>49553</v>
      </c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</row>
    <row r="114" spans="1:21" s="24" customFormat="1" x14ac:dyDescent="0.2">
      <c r="A114" s="51" t="s">
        <v>398</v>
      </c>
      <c r="B114" s="52"/>
      <c r="C114" s="52"/>
      <c r="D114" s="52"/>
      <c r="E114" s="52"/>
      <c r="F114" s="52"/>
      <c r="G114" s="49">
        <v>58514</v>
      </c>
      <c r="H114" s="49"/>
      <c r="I114" s="49"/>
      <c r="J114" s="49">
        <v>266343</v>
      </c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</row>
    <row r="115" spans="1:21" s="24" customFormat="1" x14ac:dyDescent="0.2">
      <c r="A115" s="51" t="s">
        <v>399</v>
      </c>
      <c r="B115" s="52"/>
      <c r="C115" s="52"/>
      <c r="D115" s="52"/>
      <c r="E115" s="52"/>
      <c r="F115" s="52"/>
      <c r="G115" s="49">
        <v>13312</v>
      </c>
      <c r="H115" s="49"/>
      <c r="I115" s="49"/>
      <c r="J115" s="49">
        <v>79482</v>
      </c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</row>
    <row r="116" spans="1:21" s="24" customFormat="1" x14ac:dyDescent="0.2">
      <c r="A116" s="53" t="s">
        <v>400</v>
      </c>
      <c r="B116" s="54"/>
      <c r="C116" s="54"/>
      <c r="D116" s="54"/>
      <c r="E116" s="54"/>
      <c r="F116" s="54"/>
      <c r="G116" s="50">
        <v>4269</v>
      </c>
      <c r="H116" s="50"/>
      <c r="I116" s="50"/>
      <c r="J116" s="50">
        <v>41924</v>
      </c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</row>
    <row r="117" spans="1:21" s="24" customFormat="1" x14ac:dyDescent="0.2">
      <c r="A117" s="53" t="s">
        <v>401</v>
      </c>
      <c r="B117" s="54"/>
      <c r="C117" s="54"/>
      <c r="D117" s="54"/>
      <c r="E117" s="54"/>
      <c r="F117" s="54"/>
      <c r="G117" s="50">
        <v>2729</v>
      </c>
      <c r="H117" s="50"/>
      <c r="I117" s="50"/>
      <c r="J117" s="50">
        <v>23725</v>
      </c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</row>
    <row r="118" spans="1:21" s="24" customFormat="1" x14ac:dyDescent="0.2">
      <c r="A118" s="53" t="s">
        <v>402</v>
      </c>
      <c r="B118" s="54"/>
      <c r="C118" s="54"/>
      <c r="D118" s="54"/>
      <c r="E118" s="54"/>
      <c r="F118" s="54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</row>
    <row r="119" spans="1:21" s="24" customFormat="1" x14ac:dyDescent="0.2">
      <c r="A119" s="51" t="s">
        <v>403</v>
      </c>
      <c r="B119" s="52"/>
      <c r="C119" s="52"/>
      <c r="D119" s="52"/>
      <c r="E119" s="52"/>
      <c r="F119" s="52"/>
      <c r="G119" s="49">
        <v>81140</v>
      </c>
      <c r="H119" s="49"/>
      <c r="I119" s="49"/>
      <c r="J119" s="49">
        <v>444247</v>
      </c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</row>
    <row r="120" spans="1:21" s="24" customFormat="1" x14ac:dyDescent="0.2">
      <c r="A120" s="51" t="s">
        <v>404</v>
      </c>
      <c r="B120" s="52"/>
      <c r="C120" s="52"/>
      <c r="D120" s="52"/>
      <c r="E120" s="52"/>
      <c r="F120" s="52"/>
      <c r="G120" s="49">
        <v>393</v>
      </c>
      <c r="H120" s="49"/>
      <c r="I120" s="49"/>
      <c r="J120" s="49">
        <v>3071</v>
      </c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</row>
    <row r="121" spans="1:21" s="24" customFormat="1" x14ac:dyDescent="0.2">
      <c r="A121" s="51" t="s">
        <v>405</v>
      </c>
      <c r="B121" s="52"/>
      <c r="C121" s="52"/>
      <c r="D121" s="52"/>
      <c r="E121" s="52"/>
      <c r="F121" s="52"/>
      <c r="G121" s="49">
        <v>81533</v>
      </c>
      <c r="H121" s="49"/>
      <c r="I121" s="49"/>
      <c r="J121" s="49">
        <v>447318</v>
      </c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</row>
    <row r="122" spans="1:21" s="24" customFormat="1" x14ac:dyDescent="0.2">
      <c r="A122" s="53" t="s">
        <v>406</v>
      </c>
      <c r="B122" s="54"/>
      <c r="C122" s="54"/>
      <c r="D122" s="54"/>
      <c r="E122" s="54"/>
      <c r="F122" s="54"/>
      <c r="G122" s="50">
        <v>81533</v>
      </c>
      <c r="H122" s="50"/>
      <c r="I122" s="50"/>
      <c r="J122" s="50">
        <v>447318</v>
      </c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</row>
    <row r="123" spans="1:21" s="24" customFormat="1" ht="12" x14ac:dyDescent="0.2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</row>
    <row r="124" spans="1:21" s="24" customFormat="1" x14ac:dyDescent="0.2">
      <c r="A124" s="25"/>
      <c r="B124" s="29" t="s">
        <v>24</v>
      </c>
      <c r="C124" s="30"/>
      <c r="D124" s="31"/>
      <c r="E124" s="31"/>
      <c r="F124" s="30"/>
      <c r="G124" s="32">
        <f>IF(ISBLANK(X20),"",ROUND(Y20/X20,2)*100)</f>
        <v>114.99999999999999</v>
      </c>
      <c r="H124" s="4"/>
      <c r="I124" s="4"/>
      <c r="J124" s="32">
        <f>IF(ISBLANK(X21),"",ROUND(Y21/X21,2)*100)</f>
        <v>85</v>
      </c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</row>
    <row r="125" spans="1:21" s="24" customFormat="1" x14ac:dyDescent="0.2">
      <c r="A125" s="25"/>
      <c r="B125" s="29" t="s">
        <v>25</v>
      </c>
      <c r="C125" s="30"/>
      <c r="D125" s="31"/>
      <c r="E125" s="31"/>
      <c r="F125" s="30"/>
      <c r="G125" s="20">
        <f>IF(ISBLANK(X20),"",ROUND(Z20/X20,2)*100)</f>
        <v>73</v>
      </c>
      <c r="H125" s="6"/>
      <c r="I125" s="6"/>
      <c r="J125" s="20">
        <f>IF(ISBLANK(X21),"",ROUND(Z21/X21,2)*100)</f>
        <v>48</v>
      </c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</row>
    <row r="126" spans="1:21" s="24" customFormat="1" ht="12" x14ac:dyDescent="0.2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</row>
    <row r="127" spans="1:21" s="6" customFormat="1" ht="12" x14ac:dyDescent="0.2">
      <c r="A127" s="35" t="s">
        <v>34</v>
      </c>
    </row>
    <row r="128" spans="1:21" s="6" customFormat="1" ht="12" x14ac:dyDescent="0.2">
      <c r="A128" s="26"/>
    </row>
    <row r="129" spans="1:21" s="6" customFormat="1" ht="12" x14ac:dyDescent="0.2">
      <c r="A129" s="35" t="s">
        <v>35</v>
      </c>
    </row>
    <row r="130" spans="1:21" s="6" customFormat="1" ht="12" x14ac:dyDescent="0.2">
      <c r="A130" s="21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</row>
    <row r="131" spans="1:21" s="26" customForma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</sheetData>
  <mergeCells count="44">
    <mergeCell ref="G20:H20"/>
    <mergeCell ref="J17:K17"/>
    <mergeCell ref="J20:K20"/>
    <mergeCell ref="G18:H18"/>
    <mergeCell ref="G19:H19"/>
    <mergeCell ref="J18:K18"/>
    <mergeCell ref="J19:K19"/>
    <mergeCell ref="G17:H17"/>
    <mergeCell ref="J26:U26"/>
    <mergeCell ref="G27:G28"/>
    <mergeCell ref="G21:H21"/>
    <mergeCell ref="J21:K21"/>
    <mergeCell ref="J27:J28"/>
    <mergeCell ref="G26:I26"/>
    <mergeCell ref="A26:A28"/>
    <mergeCell ref="B26:B28"/>
    <mergeCell ref="C26:C28"/>
    <mergeCell ref="D26:F26"/>
    <mergeCell ref="D27:D28"/>
    <mergeCell ref="A11:U11"/>
    <mergeCell ref="A12:U12"/>
    <mergeCell ref="A13:U13"/>
    <mergeCell ref="A14:U14"/>
    <mergeCell ref="J16:U16"/>
    <mergeCell ref="G16:I16"/>
    <mergeCell ref="A30:U30"/>
    <mergeCell ref="A40:U40"/>
    <mergeCell ref="A51:U51"/>
    <mergeCell ref="A66:U66"/>
    <mergeCell ref="A72:U72"/>
    <mergeCell ref="A85:U85"/>
    <mergeCell ref="A95:U95"/>
    <mergeCell ref="A111:F111"/>
    <mergeCell ref="A112:F112"/>
    <mergeCell ref="A113:F113"/>
    <mergeCell ref="A119:F119"/>
    <mergeCell ref="A120:F120"/>
    <mergeCell ref="A121:F121"/>
    <mergeCell ref="A122:F122"/>
    <mergeCell ref="A114:F114"/>
    <mergeCell ref="A115:F115"/>
    <mergeCell ref="A116:F116"/>
    <mergeCell ref="A117:F117"/>
    <mergeCell ref="A118:F118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Катя</dc:creator>
  <cp:lastModifiedBy>Залялютдинова Дина Галимьяновна</cp:lastModifiedBy>
  <cp:lastPrinted>2011-09-08T07:56:05Z</cp:lastPrinted>
  <dcterms:created xsi:type="dcterms:W3CDTF">2003-01-28T12:33:10Z</dcterms:created>
  <dcterms:modified xsi:type="dcterms:W3CDTF">2019-12-14T06:39:08Z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